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kbm-all$/AG-Bohnsack-all/_Nicole/METTL8 manuscript/REVISION/SOURCE DATA/"/>
    </mc:Choice>
  </mc:AlternateContent>
  <xr:revisionPtr revIDLastSave="0" documentId="13_ncr:1_{106A1983-8CBD-1040-9466-24A3ABDAC443}" xr6:coauthVersionLast="36" xr6:coauthVersionMax="36" xr10:uidLastSave="{00000000-0000-0000-0000-000000000000}"/>
  <bookViews>
    <workbookView xWindow="0" yWindow="460" windowWidth="25600" windowHeight="14480" xr2:uid="{1BF1D87C-3AA8-F441-BC91-787C6EAEE73F}"/>
  </bookViews>
  <sheets>
    <sheet name="Fig 4b" sheetId="16" r:id="rId1"/>
    <sheet name="Fig 4c" sheetId="17" r:id="rId2"/>
    <sheet name="Fig 4d" sheetId="19" r:id="rId3"/>
    <sheet name="Fig 4e" sheetId="26" r:id="rId4"/>
    <sheet name="Fig 4f" sheetId="21" r:id="rId5"/>
    <sheet name="Fig 4g" sheetId="18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1" i="26" l="1"/>
  <c r="T51" i="26"/>
  <c r="S51" i="26"/>
  <c r="V51" i="26" s="1"/>
  <c r="E51" i="26"/>
  <c r="D51" i="26"/>
  <c r="C51" i="26"/>
  <c r="B51" i="26"/>
  <c r="U50" i="26"/>
  <c r="T50" i="26"/>
  <c r="S50" i="26"/>
  <c r="V50" i="26" s="1"/>
  <c r="D50" i="26"/>
  <c r="C50" i="26"/>
  <c r="B50" i="26"/>
  <c r="E50" i="26" s="1"/>
  <c r="U49" i="26"/>
  <c r="T49" i="26"/>
  <c r="V49" i="26" s="1"/>
  <c r="S49" i="26"/>
  <c r="D49" i="26"/>
  <c r="E49" i="26" s="1"/>
  <c r="C49" i="26"/>
  <c r="B49" i="26"/>
  <c r="W51" i="26" l="1"/>
  <c r="F51" i="26"/>
  <c r="F49" i="26"/>
  <c r="F50" i="26"/>
  <c r="T66" i="26"/>
  <c r="S66" i="26"/>
  <c r="U65" i="26"/>
  <c r="U66" i="26"/>
  <c r="U77" i="26" s="1"/>
  <c r="U83" i="26" s="1"/>
  <c r="S65" i="26"/>
  <c r="T65" i="26"/>
  <c r="W50" i="26"/>
  <c r="W49" i="26"/>
  <c r="T77" i="26" l="1"/>
  <c r="T83" i="26" s="1"/>
  <c r="C62" i="26"/>
  <c r="C60" i="26"/>
  <c r="B62" i="26"/>
  <c r="D61" i="26"/>
  <c r="D74" i="26" s="1"/>
  <c r="D82" i="26" s="1"/>
  <c r="B60" i="26"/>
  <c r="D62" i="26"/>
  <c r="B61" i="26"/>
  <c r="B74" i="26" s="1"/>
  <c r="B82" i="26" s="1"/>
  <c r="D60" i="26"/>
  <c r="C61" i="26"/>
  <c r="B57" i="26"/>
  <c r="D56" i="26"/>
  <c r="B55" i="26"/>
  <c r="C56" i="26"/>
  <c r="C57" i="26"/>
  <c r="C55" i="26"/>
  <c r="D57" i="26"/>
  <c r="B56" i="26"/>
  <c r="D55" i="26"/>
  <c r="T55" i="26"/>
  <c r="U56" i="26"/>
  <c r="U71" i="26" s="1"/>
  <c r="U81" i="26" s="1"/>
  <c r="S55" i="26"/>
  <c r="S56" i="26"/>
  <c r="S71" i="26" s="1"/>
  <c r="S81" i="26" s="1"/>
  <c r="U55" i="26"/>
  <c r="T56" i="26"/>
  <c r="T71" i="26" s="1"/>
  <c r="T81" i="26" s="1"/>
  <c r="S61" i="26"/>
  <c r="U60" i="26"/>
  <c r="T60" i="26"/>
  <c r="T61" i="26"/>
  <c r="T74" i="26" s="1"/>
  <c r="T82" i="26" s="1"/>
  <c r="U61" i="26"/>
  <c r="S60" i="26"/>
  <c r="S77" i="26"/>
  <c r="S83" i="26" s="1"/>
  <c r="D67" i="26"/>
  <c r="B66" i="26"/>
  <c r="D65" i="26"/>
  <c r="C67" i="26"/>
  <c r="C65" i="26"/>
  <c r="C66" i="26"/>
  <c r="B67" i="26"/>
  <c r="D66" i="26"/>
  <c r="B65" i="26"/>
  <c r="D77" i="26" l="1"/>
  <c r="D83" i="26" s="1"/>
  <c r="D71" i="26"/>
  <c r="D81" i="26" s="1"/>
  <c r="C77" i="26"/>
  <c r="C83" i="26" s="1"/>
  <c r="B77" i="26"/>
  <c r="B83" i="26" s="1"/>
  <c r="U74" i="26"/>
  <c r="U82" i="26" s="1"/>
  <c r="S74" i="26"/>
  <c r="S82" i="26" s="1"/>
  <c r="B71" i="26"/>
  <c r="B81" i="26" s="1"/>
  <c r="C71" i="26"/>
  <c r="C81" i="26" s="1"/>
  <c r="C74" i="26"/>
  <c r="C82" i="26" s="1"/>
  <c r="B12" i="18" l="1"/>
  <c r="C12" i="18"/>
  <c r="B13" i="18"/>
  <c r="C13" i="18"/>
  <c r="C11" i="18"/>
  <c r="B11" i="18"/>
  <c r="M5" i="18"/>
  <c r="N5" i="18"/>
  <c r="M6" i="18"/>
  <c r="N6" i="18"/>
  <c r="N4" i="18"/>
  <c r="M4" i="18"/>
  <c r="J6" i="18"/>
  <c r="J5" i="18"/>
  <c r="I5" i="18"/>
  <c r="I6" i="18"/>
  <c r="G5" i="18"/>
  <c r="H5" i="18"/>
  <c r="G6" i="18"/>
  <c r="H6" i="18"/>
  <c r="H4" i="18"/>
  <c r="I4" i="18" s="1"/>
  <c r="J4" i="18" s="1"/>
  <c r="G4" i="18"/>
  <c r="K4" i="16"/>
  <c r="K3" i="16"/>
  <c r="H4" i="16"/>
  <c r="I4" i="16"/>
  <c r="J4" i="16"/>
  <c r="H5" i="16"/>
  <c r="K5" i="16" s="1"/>
  <c r="I5" i="16"/>
  <c r="J5" i="16"/>
  <c r="I3" i="16"/>
  <c r="J3" i="16"/>
  <c r="H3" i="16"/>
  <c r="L5" i="16" l="1"/>
  <c r="L3" i="16"/>
  <c r="L4" i="16"/>
  <c r="J4" i="17" l="1"/>
  <c r="K4" i="17"/>
  <c r="L4" i="17"/>
  <c r="M4" i="17"/>
  <c r="N4" i="17"/>
  <c r="J5" i="17"/>
  <c r="O5" i="17" s="1"/>
  <c r="K5" i="17"/>
  <c r="L5" i="17"/>
  <c r="M5" i="17"/>
  <c r="N5" i="17"/>
  <c r="K3" i="17"/>
  <c r="L3" i="17"/>
  <c r="M3" i="17"/>
  <c r="N3" i="17"/>
  <c r="J3" i="17"/>
  <c r="O3" i="17" s="1"/>
  <c r="P5" i="17" l="1"/>
  <c r="W5" i="17" s="1"/>
  <c r="F12" i="17" s="1"/>
  <c r="P3" i="17"/>
  <c r="U3" i="17" s="1"/>
  <c r="D10" i="17" s="1"/>
  <c r="W3" i="17"/>
  <c r="F10" i="17" s="1"/>
  <c r="O4" i="17"/>
  <c r="P4" i="17" s="1"/>
  <c r="O3" i="16"/>
  <c r="B9" i="16" s="1"/>
  <c r="W4" i="17" l="1"/>
  <c r="F11" i="17" s="1"/>
  <c r="T4" i="17"/>
  <c r="C11" i="17" s="1"/>
  <c r="S4" i="17"/>
  <c r="B11" i="17" s="1"/>
  <c r="V4" i="17"/>
  <c r="E11" i="17" s="1"/>
  <c r="U4" i="17"/>
  <c r="D11" i="17" s="1"/>
  <c r="V5" i="17"/>
  <c r="E12" i="17" s="1"/>
  <c r="S5" i="17"/>
  <c r="B12" i="17" s="1"/>
  <c r="T5" i="17"/>
  <c r="C12" i="17" s="1"/>
  <c r="U5" i="17"/>
  <c r="D12" i="17" s="1"/>
  <c r="V3" i="17"/>
  <c r="E10" i="17" s="1"/>
  <c r="S3" i="17"/>
  <c r="B10" i="17" s="1"/>
  <c r="T3" i="17"/>
  <c r="C10" i="17" s="1"/>
  <c r="Q4" i="16"/>
  <c r="D10" i="16" s="1"/>
  <c r="O4" i="16"/>
  <c r="B10" i="16" s="1"/>
  <c r="P4" i="16"/>
  <c r="C10" i="16" s="1"/>
  <c r="P3" i="16"/>
  <c r="C9" i="16" s="1"/>
  <c r="Q3" i="16"/>
  <c r="D9" i="16" s="1"/>
  <c r="P5" i="16"/>
  <c r="C11" i="16" s="1"/>
  <c r="O5" i="16"/>
  <c r="B11" i="16" s="1"/>
  <c r="Q5" i="16"/>
  <c r="D11" i="16" s="1"/>
</calcChain>
</file>

<file path=xl/sharedStrings.xml><?xml version="1.0" encoding="utf-8"?>
<sst xmlns="http://schemas.openxmlformats.org/spreadsheetml/2006/main" count="469" uniqueCount="127">
  <si>
    <t>#1</t>
  </si>
  <si>
    <t>#2</t>
  </si>
  <si>
    <t>#3</t>
  </si>
  <si>
    <t>water</t>
  </si>
  <si>
    <t>unmodified</t>
  </si>
  <si>
    <t>t6A</t>
  </si>
  <si>
    <t>m3C</t>
  </si>
  <si>
    <t>i6A</t>
  </si>
  <si>
    <t>ms2i6A</t>
  </si>
  <si>
    <t>m3C i6A</t>
  </si>
  <si>
    <t>m3C ms2i6A</t>
  </si>
  <si>
    <t>Ser(AGY) t6A</t>
  </si>
  <si>
    <t>Phe ms2i6A</t>
  </si>
  <si>
    <t>OSGEPL1</t>
  </si>
  <si>
    <t>TRIT1</t>
  </si>
  <si>
    <t>Average of intensity between groups</t>
  </si>
  <si>
    <t>Normalisation factor</t>
  </si>
  <si>
    <t>Statistical Analysis</t>
  </si>
  <si>
    <t>ANOVA summary</t>
  </si>
  <si>
    <t>F</t>
  </si>
  <si>
    <t>P value</t>
  </si>
  <si>
    <t>&lt; 0,0001</t>
  </si>
  <si>
    <t>P value summary</t>
  </si>
  <si>
    <t>****</t>
  </si>
  <si>
    <t>Are differences among means statistically significant? (P &lt; 0.05)</t>
  </si>
  <si>
    <t>Yes</t>
  </si>
  <si>
    <t>R square</t>
  </si>
  <si>
    <t>Tukey's multiple comparisons test</t>
  </si>
  <si>
    <t>Mean Diff,</t>
  </si>
  <si>
    <t>95% CI of diff,</t>
  </si>
  <si>
    <t>Significant?</t>
  </si>
  <si>
    <t>Summary</t>
  </si>
  <si>
    <t>Adjusted P Value</t>
  </si>
  <si>
    <r>
      <t>unmodified vs. t</t>
    </r>
    <r>
      <rPr>
        <vertAlign val="superscript"/>
        <sz val="11"/>
        <rFont val="Arial"/>
        <family val="2"/>
      </rPr>
      <t>6</t>
    </r>
    <r>
      <rPr>
        <sz val="11"/>
        <rFont val="Arial"/>
        <family val="2"/>
      </rPr>
      <t>A</t>
    </r>
  </si>
  <si>
    <r>
      <t>unmodified vs. m</t>
    </r>
    <r>
      <rPr>
        <vertAlign val="superscript"/>
        <sz val="11"/>
        <rFont val="Arial"/>
        <family val="2"/>
      </rPr>
      <t>3</t>
    </r>
    <r>
      <rPr>
        <sz val="11"/>
        <rFont val="Arial"/>
        <family val="2"/>
      </rPr>
      <t>C</t>
    </r>
  </si>
  <si>
    <r>
      <t>t</t>
    </r>
    <r>
      <rPr>
        <vertAlign val="superscript"/>
        <sz val="11"/>
        <rFont val="Arial"/>
        <family val="2"/>
      </rPr>
      <t>6</t>
    </r>
    <r>
      <rPr>
        <sz val="11"/>
        <rFont val="Arial"/>
        <family val="2"/>
      </rPr>
      <t>A vs. m</t>
    </r>
    <r>
      <rPr>
        <vertAlign val="superscript"/>
        <sz val="11"/>
        <rFont val="Arial"/>
        <family val="2"/>
      </rPr>
      <t>3</t>
    </r>
    <r>
      <rPr>
        <sz val="11"/>
        <rFont val="Arial"/>
        <family val="2"/>
      </rPr>
      <t>C</t>
    </r>
  </si>
  <si>
    <t>-205,8 to -148,5</t>
  </si>
  <si>
    <t>127,4 to 184,7</t>
  </si>
  <si>
    <t>304,5 to 361,9</t>
  </si>
  <si>
    <t>Statistical analysis</t>
  </si>
  <si>
    <t>unmodified vs. i6A</t>
  </si>
  <si>
    <t>-133,4 to -74,76</t>
  </si>
  <si>
    <t>unmodified vs. ms2i6A</t>
  </si>
  <si>
    <t>-225,2 to -166,6</t>
  </si>
  <si>
    <t>unmodified vs. m3C i6A</t>
  </si>
  <si>
    <t>45,38 to 104,0</t>
  </si>
  <si>
    <t>unmodified vs. m3C ms2i6A</t>
  </si>
  <si>
    <t>44,46 to 103,1</t>
  </si>
  <si>
    <t>i6A vs. ms2i6A</t>
  </si>
  <si>
    <t>-121,1 to -62,51</t>
  </si>
  <si>
    <t>i6A vs. m3C i6A</t>
  </si>
  <si>
    <t>149,4 to 208,1</t>
  </si>
  <si>
    <t>i6A vs. m3C ms2i6A</t>
  </si>
  <si>
    <t>148,5 to 207,1</t>
  </si>
  <si>
    <t>ms2i6A vs. m3C i6A</t>
  </si>
  <si>
    <t>241,3 to 299,9</t>
  </si>
  <si>
    <t>ms2i6A vs. m3C ms2i6A</t>
  </si>
  <si>
    <t>240,3 to 299,0</t>
  </si>
  <si>
    <t>m3C i6A vs. m3C ms2i6A</t>
  </si>
  <si>
    <t>-30,22 to 28,39</t>
  </si>
  <si>
    <t>No</t>
  </si>
  <si>
    <t>ns</t>
  </si>
  <si>
    <t>&gt; 0,9999</t>
  </si>
  <si>
    <t>Primer extensions</t>
  </si>
  <si>
    <t>Quantifications</t>
  </si>
  <si>
    <t>NT</t>
  </si>
  <si>
    <t>KD1</t>
  </si>
  <si>
    <t>KD2</t>
  </si>
  <si>
    <t>Average</t>
  </si>
  <si>
    <t>Sum of extensions</t>
  </si>
  <si>
    <t>Readthrough over total extension</t>
  </si>
  <si>
    <t>***</t>
  </si>
  <si>
    <t>NT vs. KD1</t>
  </si>
  <si>
    <t>NT vs. KD2</t>
  </si>
  <si>
    <t>**</t>
  </si>
  <si>
    <t>KD1 vs. KD2</t>
  </si>
  <si>
    <t>*</t>
  </si>
  <si>
    <t xml:space="preserve"> METTL8 (μM)</t>
  </si>
  <si>
    <t>Value</t>
  </si>
  <si>
    <t>Sd</t>
  </si>
  <si>
    <t>Kd</t>
  </si>
  <si>
    <t>Ar</t>
  </si>
  <si>
    <t>(Apr - Ar)/[RNA]tot</t>
  </si>
  <si>
    <t>0.26356</t>
  </si>
  <si>
    <t>0.01866</t>
  </si>
  <si>
    <t>0.09455</t>
  </si>
  <si>
    <t>0.00119</t>
  </si>
  <si>
    <t>0.16038</t>
  </si>
  <si>
    <t>0.00278</t>
  </si>
  <si>
    <t>0.20657</t>
  </si>
  <si>
    <t>0.02226</t>
  </si>
  <si>
    <t>0.06332</t>
  </si>
  <si>
    <t>0.00158</t>
  </si>
  <si>
    <t>0.12769</t>
  </si>
  <si>
    <t>0.00317</t>
  </si>
  <si>
    <t>0.54566</t>
  </si>
  <si>
    <t>0.03804</t>
  </si>
  <si>
    <t>0.06131</t>
  </si>
  <si>
    <t>0.14181</t>
  </si>
  <si>
    <t>0.00318</t>
  </si>
  <si>
    <t>2 nt extension</t>
  </si>
  <si>
    <t>42/43 nt extension</t>
  </si>
  <si>
    <t>52 nt extension</t>
  </si>
  <si>
    <t>Factor to normalise by average</t>
  </si>
  <si>
    <t>Normalised extension values</t>
  </si>
  <si>
    <t>As percentage (plotted values)</t>
  </si>
  <si>
    <t xml:space="preserve">OSGEPL1 </t>
  </si>
  <si>
    <t>53 nt extension</t>
  </si>
  <si>
    <t>Plotted values (as percentage)</t>
  </si>
  <si>
    <t>Brown-Forsythe test</t>
  </si>
  <si>
    <t>F (DFn, DFd)</t>
  </si>
  <si>
    <t>Significantly different standard deviations? (P &lt; 0.05)</t>
  </si>
  <si>
    <t>0,8770 (2, 6)</t>
  </si>
  <si>
    <t>-7,473 to -5,359</t>
  </si>
  <si>
    <t>-4,918 to -2,804</t>
  </si>
  <si>
    <t>1,498 to 3,612</t>
  </si>
  <si>
    <t>0,2694 (2, 6)</t>
  </si>
  <si>
    <t>-1,615 to -0,03386</t>
  </si>
  <si>
    <t>-3,027 to -1,447</t>
  </si>
  <si>
    <t>-2,203 to -0,6224</t>
  </si>
  <si>
    <t>Scintillation counts</t>
  </si>
  <si>
    <t>Normalised values</t>
  </si>
  <si>
    <t>Plotted values (CPM 10^3)</t>
  </si>
  <si>
    <t>Films and gels</t>
  </si>
  <si>
    <t>#4</t>
  </si>
  <si>
    <t>Films and Gels</t>
  </si>
  <si>
    <t>Removing background and normalising by group 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</si>
</sst>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000"/>
  </numFmts>
  <fonts count="1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Arial"/>
      <family val="2"/>
    </font>
    <font>
      <sz val="9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  <xf numFmtId="0" fontId="0" fillId="0" borderId="0" xfId="0" applyFont="1" applyAlignment="1">
      <alignment horizontal="center"/>
    </xf>
    <xf numFmtId="2" fontId="0" fillId="0" borderId="0" xfId="0" applyNumberFormat="1" applyFont="1" applyFill="1" applyProtection="1">
      <protection locked="0"/>
    </xf>
    <xf numFmtId="2" fontId="2" fillId="0" borderId="0" xfId="0" applyNumberFormat="1" applyFont="1" applyAlignment="1" applyProtection="1">
      <alignment horizontal="right"/>
      <protection locked="0"/>
    </xf>
    <xf numFmtId="2" fontId="0" fillId="0" borderId="0" xfId="0" applyNumberFormat="1" applyAlignment="1">
      <alignment horizontal="right"/>
    </xf>
    <xf numFmtId="0" fontId="3" fillId="0" borderId="0" xfId="0" applyFont="1"/>
    <xf numFmtId="2" fontId="0" fillId="0" borderId="0" xfId="0" applyNumberFormat="1"/>
    <xf numFmtId="0" fontId="1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0" xfId="0" applyFont="1"/>
    <xf numFmtId="164" fontId="8" fillId="0" borderId="0" xfId="0" applyNumberFormat="1" applyFont="1"/>
    <xf numFmtId="0" fontId="8" fillId="3" borderId="0" xfId="0" applyFont="1" applyFill="1"/>
    <xf numFmtId="0" fontId="8" fillId="0" borderId="0" xfId="0" applyFont="1" applyAlignment="1">
      <alignment horizontal="center"/>
    </xf>
    <xf numFmtId="11" fontId="0" fillId="0" borderId="0" xfId="0" applyNumberFormat="1"/>
    <xf numFmtId="0" fontId="8" fillId="4" borderId="0" xfId="0" applyFont="1" applyFill="1"/>
    <xf numFmtId="0" fontId="9" fillId="0" borderId="0" xfId="0" applyFont="1"/>
    <xf numFmtId="0" fontId="10" fillId="0" borderId="0" xfId="0" applyFont="1"/>
    <xf numFmtId="165" fontId="8" fillId="0" borderId="0" xfId="0" applyNumberFormat="1" applyFont="1"/>
    <xf numFmtId="0" fontId="8" fillId="2" borderId="0" xfId="0" applyFont="1" applyFill="1"/>
    <xf numFmtId="166" fontId="8" fillId="2" borderId="0" xfId="0" applyNumberFormat="1" applyFont="1" applyFill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1" fillId="0" borderId="0" xfId="0" applyFont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 applyProtection="1">
      <protection locked="0"/>
    </xf>
    <xf numFmtId="2" fontId="12" fillId="0" borderId="0" xfId="0" applyNumberFormat="1" applyFont="1" applyProtection="1">
      <protection locked="0"/>
    </xf>
    <xf numFmtId="2" fontId="8" fillId="0" borderId="0" xfId="0" applyNumberFormat="1" applyFont="1"/>
    <xf numFmtId="0" fontId="12" fillId="0" borderId="0" xfId="0" applyFont="1" applyProtection="1">
      <protection locked="0"/>
    </xf>
    <xf numFmtId="0" fontId="12" fillId="0" borderId="0" xfId="0" applyFont="1" applyFill="1" applyProtection="1">
      <protection locked="0"/>
    </xf>
    <xf numFmtId="164" fontId="8" fillId="2" borderId="0" xfId="0" applyNumberFormat="1" applyFont="1" applyFill="1"/>
    <xf numFmtId="164" fontId="0" fillId="2" borderId="0" xfId="0" applyNumberFormat="1" applyFill="1" applyProtection="1">
      <protection locked="0"/>
    </xf>
    <xf numFmtId="2" fontId="8" fillId="0" borderId="0" xfId="0" applyNumberFormat="1" applyFont="1" applyProtection="1">
      <protection locked="0"/>
    </xf>
    <xf numFmtId="2" fontId="8" fillId="0" borderId="0" xfId="0" applyNumberFormat="1" applyFont="1" applyFill="1" applyProtection="1">
      <protection locked="0"/>
    </xf>
    <xf numFmtId="0" fontId="8" fillId="0" borderId="0" xfId="0" applyFont="1" applyFill="1" applyProtection="1">
      <protection locked="0"/>
    </xf>
    <xf numFmtId="2" fontId="8" fillId="2" borderId="0" xfId="0" applyNumberFormat="1" applyFont="1" applyFill="1" applyProtection="1">
      <protection locked="0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Relationship Id="rId6" Type="http://schemas.openxmlformats.org/officeDocument/2006/relationships/image" Target="../media/image6.tiff"/><Relationship Id="rId5" Type="http://schemas.openxmlformats.org/officeDocument/2006/relationships/image" Target="../media/image5.tiff"/><Relationship Id="rId4" Type="http://schemas.openxmlformats.org/officeDocument/2006/relationships/image" Target="../media/image4.tif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tiff"/><Relationship Id="rId2" Type="http://schemas.openxmlformats.org/officeDocument/2006/relationships/image" Target="../media/image8.tiff"/><Relationship Id="rId1" Type="http://schemas.openxmlformats.org/officeDocument/2006/relationships/image" Target="../media/image7.tiff"/><Relationship Id="rId6" Type="http://schemas.openxmlformats.org/officeDocument/2006/relationships/image" Target="../media/image12.tiff"/><Relationship Id="rId5" Type="http://schemas.openxmlformats.org/officeDocument/2006/relationships/image" Target="../media/image11.tiff"/><Relationship Id="rId4" Type="http://schemas.openxmlformats.org/officeDocument/2006/relationships/image" Target="../media/image10.tif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7" Type="http://schemas.openxmlformats.org/officeDocument/2006/relationships/image" Target="../media/image19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6" Type="http://schemas.openxmlformats.org/officeDocument/2006/relationships/image" Target="../media/image18.png"/><Relationship Id="rId5" Type="http://schemas.openxmlformats.org/officeDocument/2006/relationships/image" Target="../media/image17.png"/><Relationship Id="rId4" Type="http://schemas.openxmlformats.org/officeDocument/2006/relationships/image" Target="../media/image16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7.png"/><Relationship Id="rId3" Type="http://schemas.openxmlformats.org/officeDocument/2006/relationships/image" Target="../media/image22.png"/><Relationship Id="rId7" Type="http://schemas.openxmlformats.org/officeDocument/2006/relationships/image" Target="../media/image26.png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image" Target="../media/image25.png"/><Relationship Id="rId5" Type="http://schemas.openxmlformats.org/officeDocument/2006/relationships/image" Target="../media/image24.png"/><Relationship Id="rId4" Type="http://schemas.openxmlformats.org/officeDocument/2006/relationships/image" Target="../media/image2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tiff"/><Relationship Id="rId2" Type="http://schemas.openxmlformats.org/officeDocument/2006/relationships/image" Target="../media/image29.tiff"/><Relationship Id="rId1" Type="http://schemas.openxmlformats.org/officeDocument/2006/relationships/image" Target="../media/image28.tiff"/><Relationship Id="rId6" Type="http://schemas.openxmlformats.org/officeDocument/2006/relationships/image" Target="../media/image33.tiff"/><Relationship Id="rId5" Type="http://schemas.openxmlformats.org/officeDocument/2006/relationships/image" Target="../media/image32.tiff"/><Relationship Id="rId4" Type="http://schemas.openxmlformats.org/officeDocument/2006/relationships/image" Target="../media/image3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1037682</xdr:colOff>
      <xdr:row>75</xdr:row>
      <xdr:rowOff>92925</xdr:rowOff>
    </xdr:from>
    <xdr:to>
      <xdr:col>4</xdr:col>
      <xdr:colOff>696952</xdr:colOff>
      <xdr:row>88</xdr:row>
      <xdr:rowOff>139389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44706E5-2931-B54F-A3AB-45C9F8A3AB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858536" y="15193535"/>
          <a:ext cx="3035611" cy="2663903"/>
        </a:xfrm>
        <a:prstGeom prst="rect">
          <a:avLst/>
        </a:prstGeom>
      </xdr:spPr>
    </xdr:pic>
    <xdr:clientData/>
  </xdr:twoCellAnchor>
  <xdr:twoCellAnchor editAs="oneCell">
    <xdr:from>
      <xdr:col>5</xdr:col>
      <xdr:colOff>418227</xdr:colOff>
      <xdr:row>75</xdr:row>
      <xdr:rowOff>59962</xdr:rowOff>
    </xdr:from>
    <xdr:to>
      <xdr:col>7</xdr:col>
      <xdr:colOff>956716</xdr:colOff>
      <xdr:row>88</xdr:row>
      <xdr:rowOff>104600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371E0BD-6A85-C748-8B69-55BD9F7AA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436276" y="15160572"/>
          <a:ext cx="2319586" cy="2662077"/>
        </a:xfrm>
        <a:prstGeom prst="rect">
          <a:avLst/>
        </a:prstGeom>
      </xdr:spPr>
    </xdr:pic>
    <xdr:clientData/>
  </xdr:twoCellAnchor>
  <xdr:twoCellAnchor>
    <xdr:from>
      <xdr:col>1</xdr:col>
      <xdr:colOff>170365</xdr:colOff>
      <xdr:row>28</xdr:row>
      <xdr:rowOff>185852</xdr:rowOff>
    </xdr:from>
    <xdr:to>
      <xdr:col>5</xdr:col>
      <xdr:colOff>77439</xdr:colOff>
      <xdr:row>48</xdr:row>
      <xdr:rowOff>170366</xdr:rowOff>
    </xdr:to>
    <xdr:grpSp>
      <xdr:nvGrpSpPr>
        <xdr:cNvPr id="28" name="Group 27">
          <a:extLst>
            <a:ext uri="{FF2B5EF4-FFF2-40B4-BE49-F238E27FC236}">
              <a16:creationId xmlns:a16="http://schemas.microsoft.com/office/drawing/2014/main" id="{BD1E3911-7588-5242-A40D-33A634FF20E5}"/>
            </a:ext>
          </a:extLst>
        </xdr:cNvPr>
        <xdr:cNvGrpSpPr/>
      </xdr:nvGrpSpPr>
      <xdr:grpSpPr>
        <a:xfrm>
          <a:off x="991219" y="5823413"/>
          <a:ext cx="4104269" cy="4011343"/>
          <a:chOff x="5389755" y="6334511"/>
          <a:chExt cx="3311617" cy="3474737"/>
        </a:xfrm>
      </xdr:grpSpPr>
      <xdr:pic>
        <xdr:nvPicPr>
          <xdr:cNvPr id="6" name="Picture 5">
            <a:extLst>
              <a:ext uri="{FF2B5EF4-FFF2-40B4-BE49-F238E27FC236}">
                <a16:creationId xmlns:a16="http://schemas.microsoft.com/office/drawing/2014/main" id="{746FF766-CB8B-874D-B903-EBCB553F78F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389755" y="6334511"/>
            <a:ext cx="3311617" cy="3474737"/>
          </a:xfrm>
          <a:prstGeom prst="rect">
            <a:avLst/>
          </a:prstGeom>
        </xdr:spPr>
      </xdr:pic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93344B9D-7271-A74F-8FE5-6CE7ABD5EE0C}"/>
              </a:ext>
            </a:extLst>
          </xdr:cNvPr>
          <xdr:cNvSpPr/>
        </xdr:nvSpPr>
        <xdr:spPr>
          <a:xfrm rot="16200000">
            <a:off x="6526769" y="8535136"/>
            <a:ext cx="486463" cy="763774"/>
          </a:xfrm>
          <a:prstGeom prst="rect">
            <a:avLst/>
          </a:prstGeom>
          <a:noFill/>
          <a:ln w="12700">
            <a:solidFill>
              <a:srgbClr val="C00000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BAC0D4F7-3EA5-1D41-95CF-EF6711AE08AC}"/>
              </a:ext>
            </a:extLst>
          </xdr:cNvPr>
          <xdr:cNvSpPr txBox="1"/>
        </xdr:nvSpPr>
        <xdr:spPr>
          <a:xfrm rot="18740534">
            <a:off x="6232069" y="8198825"/>
            <a:ext cx="942409" cy="21309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unmodified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1F19A269-D56A-364A-8D7B-9BCD827CD1CD}"/>
              </a:ext>
            </a:extLst>
          </xdr:cNvPr>
          <xdr:cNvSpPr txBox="1"/>
        </xdr:nvSpPr>
        <xdr:spPr>
          <a:xfrm rot="18740534">
            <a:off x="6512777" y="8079251"/>
            <a:ext cx="1118585" cy="19100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t6A</a:t>
            </a:r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9E11BE5-B3C4-884C-A16F-0AF569886A37}"/>
              </a:ext>
            </a:extLst>
          </xdr:cNvPr>
          <xdr:cNvSpPr txBox="1"/>
        </xdr:nvSpPr>
        <xdr:spPr>
          <a:xfrm rot="18740534">
            <a:off x="6776260" y="8096951"/>
            <a:ext cx="1123452" cy="18678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m3C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5</xdr:col>
      <xdr:colOff>553487</xdr:colOff>
      <xdr:row>32</xdr:row>
      <xdr:rowOff>146101</xdr:rowOff>
    </xdr:from>
    <xdr:to>
      <xdr:col>9</xdr:col>
      <xdr:colOff>320545</xdr:colOff>
      <xdr:row>46</xdr:row>
      <xdr:rowOff>111584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55493B24-452A-A246-BB04-212E691430F7}"/>
            </a:ext>
          </a:extLst>
        </xdr:cNvPr>
        <xdr:cNvGrpSpPr/>
      </xdr:nvGrpSpPr>
      <xdr:grpSpPr>
        <a:xfrm>
          <a:off x="5571536" y="6589028"/>
          <a:ext cx="3840350" cy="2784263"/>
          <a:chOff x="9118243" y="6914272"/>
          <a:chExt cx="3050473" cy="2784263"/>
        </a:xfrm>
      </xdr:grpSpPr>
      <xdr:pic>
        <xdr:nvPicPr>
          <xdr:cNvPr id="7" name="Picture 6">
            <a:extLst>
              <a:ext uri="{FF2B5EF4-FFF2-40B4-BE49-F238E27FC236}">
                <a16:creationId xmlns:a16="http://schemas.microsoft.com/office/drawing/2014/main" id="{4515E7B1-B2D8-EC47-846C-420589D5D1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9118243" y="6914272"/>
            <a:ext cx="3050473" cy="2784263"/>
          </a:xfrm>
          <a:prstGeom prst="rect">
            <a:avLst/>
          </a:prstGeom>
        </xdr:spPr>
      </xdr:pic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0DD63411-A14D-B442-86DD-BD628AD44CFA}"/>
              </a:ext>
            </a:extLst>
          </xdr:cNvPr>
          <xdr:cNvSpPr txBox="1"/>
        </xdr:nvSpPr>
        <xdr:spPr>
          <a:xfrm rot="18740534">
            <a:off x="9645001" y="8065048"/>
            <a:ext cx="940843" cy="21309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unmodified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2303ACAA-378B-8C46-A433-D123D4409C4E}"/>
              </a:ext>
            </a:extLst>
          </xdr:cNvPr>
          <xdr:cNvSpPr txBox="1"/>
        </xdr:nvSpPr>
        <xdr:spPr>
          <a:xfrm rot="18740534">
            <a:off x="9925709" y="7945474"/>
            <a:ext cx="1117019" cy="19100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t6A</a:t>
            </a:r>
          </a:p>
        </xdr:txBody>
      </xdr:sp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F88E5F1B-AA7F-F14D-B856-7C3F1F0D4299}"/>
              </a:ext>
            </a:extLst>
          </xdr:cNvPr>
          <xdr:cNvSpPr txBox="1"/>
        </xdr:nvSpPr>
        <xdr:spPr>
          <a:xfrm rot="18740534">
            <a:off x="10127241" y="7963174"/>
            <a:ext cx="1121886" cy="18678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m3C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</xdr:col>
      <xdr:colOff>154879</xdr:colOff>
      <xdr:row>51</xdr:row>
      <xdr:rowOff>170366</xdr:rowOff>
    </xdr:from>
    <xdr:to>
      <xdr:col>5</xdr:col>
      <xdr:colOff>681464</xdr:colOff>
      <xdr:row>72</xdr:row>
      <xdr:rowOff>77440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3B720EEE-4B5E-1E41-8515-1FA4990EE27C}"/>
            </a:ext>
          </a:extLst>
        </xdr:cNvPr>
        <xdr:cNvGrpSpPr/>
      </xdr:nvGrpSpPr>
      <xdr:grpSpPr>
        <a:xfrm>
          <a:off x="975733" y="10438781"/>
          <a:ext cx="4723780" cy="4135244"/>
          <a:chOff x="4708293" y="11460976"/>
          <a:chExt cx="4019630" cy="3904106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648C51F5-BDBE-4940-AE36-49EB181C716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4708293" y="11460976"/>
            <a:ext cx="4019630" cy="3904106"/>
          </a:xfrm>
          <a:prstGeom prst="rect">
            <a:avLst/>
          </a:prstGeom>
        </xdr:spPr>
      </xdr:pic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731A45A4-E8D5-F349-9CF5-F9F3C4F1322A}"/>
              </a:ext>
            </a:extLst>
          </xdr:cNvPr>
          <xdr:cNvSpPr/>
        </xdr:nvSpPr>
        <xdr:spPr>
          <a:xfrm rot="16578216">
            <a:off x="5779048" y="13283498"/>
            <a:ext cx="578213" cy="839687"/>
          </a:xfrm>
          <a:prstGeom prst="rect">
            <a:avLst/>
          </a:prstGeom>
          <a:noFill/>
          <a:ln w="12700">
            <a:solidFill>
              <a:schemeClr val="tx1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54C79C54-9400-4A49-9E9B-CD252BE548B2}"/>
              </a:ext>
            </a:extLst>
          </xdr:cNvPr>
          <xdr:cNvSpPr txBox="1"/>
        </xdr:nvSpPr>
        <xdr:spPr>
          <a:xfrm rot="18740534">
            <a:off x="5492269" y="12940835"/>
            <a:ext cx="942410" cy="21309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unmodified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8" name="TextBox 17">
            <a:extLst>
              <a:ext uri="{FF2B5EF4-FFF2-40B4-BE49-F238E27FC236}">
                <a16:creationId xmlns:a16="http://schemas.microsoft.com/office/drawing/2014/main" id="{AEAF65A4-D71D-6041-9EDA-7743247D46C0}"/>
              </a:ext>
            </a:extLst>
          </xdr:cNvPr>
          <xdr:cNvSpPr txBox="1"/>
        </xdr:nvSpPr>
        <xdr:spPr>
          <a:xfrm rot="18740534">
            <a:off x="6045199" y="12817419"/>
            <a:ext cx="1276110" cy="22151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t6A</a:t>
            </a:r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DDCFC7FE-6F82-3F44-A5F0-684DFB187F42}"/>
              </a:ext>
            </a:extLst>
          </xdr:cNvPr>
          <xdr:cNvSpPr txBox="1"/>
        </xdr:nvSpPr>
        <xdr:spPr>
          <a:xfrm rot="18740534">
            <a:off x="5797267" y="12849838"/>
            <a:ext cx="1123453" cy="1935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m3C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6</xdr:col>
      <xdr:colOff>386687</xdr:colOff>
      <xdr:row>52</xdr:row>
      <xdr:rowOff>185854</xdr:rowOff>
    </xdr:from>
    <xdr:to>
      <xdr:col>10</xdr:col>
      <xdr:colOff>602725</xdr:colOff>
      <xdr:row>71</xdr:row>
      <xdr:rowOff>30647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E7DEB00B-186F-5446-B320-B49D9F143A43}"/>
            </a:ext>
          </a:extLst>
        </xdr:cNvPr>
        <xdr:cNvGrpSpPr/>
      </xdr:nvGrpSpPr>
      <xdr:grpSpPr>
        <a:xfrm>
          <a:off x="6364980" y="10655610"/>
          <a:ext cx="4149940" cy="3670281"/>
          <a:chOff x="9199248" y="12293686"/>
          <a:chExt cx="3499453" cy="2992449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586CC9A3-1E9C-0544-987E-9F425A91F0A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9199248" y="12293686"/>
            <a:ext cx="3499453" cy="2992449"/>
          </a:xfrm>
          <a:prstGeom prst="rect">
            <a:avLst/>
          </a:prstGeom>
        </xdr:spPr>
      </xdr:pic>
      <xdr:sp macro="" textlink="">
        <xdr:nvSpPr>
          <xdr:cNvPr id="20" name="Rectangle 19">
            <a:extLst>
              <a:ext uri="{FF2B5EF4-FFF2-40B4-BE49-F238E27FC236}">
                <a16:creationId xmlns:a16="http://schemas.microsoft.com/office/drawing/2014/main" id="{E54D4710-BA88-DF4E-89B3-7C29E19415A0}"/>
              </a:ext>
            </a:extLst>
          </xdr:cNvPr>
          <xdr:cNvSpPr/>
        </xdr:nvSpPr>
        <xdr:spPr>
          <a:xfrm rot="16200000">
            <a:off x="9835941" y="14112836"/>
            <a:ext cx="578214" cy="839687"/>
          </a:xfrm>
          <a:prstGeom prst="rect">
            <a:avLst/>
          </a:prstGeom>
          <a:noFill/>
          <a:ln w="12700">
            <a:solidFill>
              <a:schemeClr val="tx1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21" name="TextBox 20">
            <a:extLst>
              <a:ext uri="{FF2B5EF4-FFF2-40B4-BE49-F238E27FC236}">
                <a16:creationId xmlns:a16="http://schemas.microsoft.com/office/drawing/2014/main" id="{791B5266-158B-6345-900E-62949FB7FA87}"/>
              </a:ext>
            </a:extLst>
          </xdr:cNvPr>
          <xdr:cNvSpPr txBox="1"/>
        </xdr:nvSpPr>
        <xdr:spPr>
          <a:xfrm rot="18740534">
            <a:off x="9577701" y="13770173"/>
            <a:ext cx="942410" cy="21309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unmodified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2" name="TextBox 21">
            <a:extLst>
              <a:ext uri="{FF2B5EF4-FFF2-40B4-BE49-F238E27FC236}">
                <a16:creationId xmlns:a16="http://schemas.microsoft.com/office/drawing/2014/main" id="{B3C2026E-49E1-6742-91CB-365D1F668FCA}"/>
              </a:ext>
            </a:extLst>
          </xdr:cNvPr>
          <xdr:cNvSpPr txBox="1"/>
        </xdr:nvSpPr>
        <xdr:spPr>
          <a:xfrm rot="18740534">
            <a:off x="10134025" y="13650151"/>
            <a:ext cx="1276110" cy="214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t6A</a:t>
            </a:r>
          </a:p>
        </xdr:txBody>
      </xdr:sp>
      <xdr:sp macro="" textlink="">
        <xdr:nvSpPr>
          <xdr:cNvPr id="23" name="TextBox 22">
            <a:extLst>
              <a:ext uri="{FF2B5EF4-FFF2-40B4-BE49-F238E27FC236}">
                <a16:creationId xmlns:a16="http://schemas.microsoft.com/office/drawing/2014/main" id="{595718BC-615F-FE4A-9842-CA88D178CB3A}"/>
              </a:ext>
            </a:extLst>
          </xdr:cNvPr>
          <xdr:cNvSpPr txBox="1"/>
        </xdr:nvSpPr>
        <xdr:spPr>
          <a:xfrm rot="18740534">
            <a:off x="9882699" y="13679176"/>
            <a:ext cx="1123453" cy="1935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m3C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2</xdr:col>
      <xdr:colOff>511101</xdr:colOff>
      <xdr:row>80</xdr:row>
      <xdr:rowOff>10282</xdr:rowOff>
    </xdr:from>
    <xdr:to>
      <xdr:col>3</xdr:col>
      <xdr:colOff>148745</xdr:colOff>
      <xdr:row>82</xdr:row>
      <xdr:rowOff>92927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83AB0EA4-104F-2B40-9FDC-805593BB8830}"/>
            </a:ext>
          </a:extLst>
        </xdr:cNvPr>
        <xdr:cNvSpPr/>
      </xdr:nvSpPr>
      <xdr:spPr>
        <a:xfrm rot="16200000">
          <a:off x="2844088" y="15921929"/>
          <a:ext cx="485328" cy="876668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801425</xdr:colOff>
      <xdr:row>75</xdr:row>
      <xdr:rowOff>149173</xdr:rowOff>
    </xdr:from>
    <xdr:to>
      <xdr:col>2</xdr:col>
      <xdr:colOff>1014517</xdr:colOff>
      <xdr:row>80</xdr:row>
      <xdr:rowOff>84876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59E54954-3E51-4D4D-8B0F-1E69CA2EFA74}"/>
            </a:ext>
          </a:extLst>
        </xdr:cNvPr>
        <xdr:cNvSpPr txBox="1"/>
      </xdr:nvSpPr>
      <xdr:spPr>
        <a:xfrm rot="18740534">
          <a:off x="2574083" y="15614442"/>
          <a:ext cx="942410" cy="2130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unmodified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40258</xdr:colOff>
      <xdr:row>74</xdr:row>
      <xdr:rowOff>21302</xdr:rowOff>
    </xdr:from>
    <xdr:to>
      <xdr:col>3</xdr:col>
      <xdr:colOff>261769</xdr:colOff>
      <xdr:row>80</xdr:row>
      <xdr:rowOff>90928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536DA700-DF64-D341-B3EC-AEA0AC2A4FB8}"/>
            </a:ext>
          </a:extLst>
        </xdr:cNvPr>
        <xdr:cNvSpPr txBox="1"/>
      </xdr:nvSpPr>
      <xdr:spPr>
        <a:xfrm rot="18740534">
          <a:off x="1974737" y="15448652"/>
          <a:ext cx="1277675" cy="2215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t6A</a:t>
          </a:r>
        </a:p>
      </xdr:txBody>
    </xdr:sp>
    <xdr:clientData/>
  </xdr:twoCellAnchor>
  <xdr:twoCellAnchor>
    <xdr:from>
      <xdr:col>3</xdr:col>
      <xdr:colOff>205863</xdr:colOff>
      <xdr:row>74</xdr:row>
      <xdr:rowOff>146562</xdr:rowOff>
    </xdr:from>
    <xdr:to>
      <xdr:col>3</xdr:col>
      <xdr:colOff>541965</xdr:colOff>
      <xdr:row>80</xdr:row>
      <xdr:rowOff>98883</xdr:rowOff>
    </xdr:to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653EBCF5-2EEB-5042-B705-2F4B5177004C}"/>
            </a:ext>
          </a:extLst>
        </xdr:cNvPr>
        <xdr:cNvSpPr txBox="1"/>
      </xdr:nvSpPr>
      <xdr:spPr>
        <a:xfrm rot="18740534">
          <a:off x="2256290" y="15457964"/>
          <a:ext cx="1160370" cy="3361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m3C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929271</xdr:colOff>
      <xdr:row>84</xdr:row>
      <xdr:rowOff>97423</xdr:rowOff>
    </xdr:from>
    <xdr:to>
      <xdr:col>6</xdr:col>
      <xdr:colOff>811548</xdr:colOff>
      <xdr:row>86</xdr:row>
      <xdr:rowOff>185854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8EDEFE1E-C5D3-2048-8DF8-410B5CF56323}"/>
            </a:ext>
          </a:extLst>
        </xdr:cNvPr>
        <xdr:cNvSpPr/>
      </xdr:nvSpPr>
      <xdr:spPr>
        <a:xfrm rot="16200000">
          <a:off x="6123024" y="16834402"/>
          <a:ext cx="491114" cy="842521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280365</xdr:colOff>
      <xdr:row>80</xdr:row>
      <xdr:rowOff>50461</xdr:rowOff>
    </xdr:from>
    <xdr:to>
      <xdr:col>6</xdr:col>
      <xdr:colOff>493457</xdr:colOff>
      <xdr:row>84</xdr:row>
      <xdr:rowOff>187506</xdr:rowOff>
    </xdr:to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91A43981-1408-F847-984F-3F487339CBFA}"/>
            </a:ext>
          </a:extLst>
        </xdr:cNvPr>
        <xdr:cNvSpPr txBox="1"/>
      </xdr:nvSpPr>
      <xdr:spPr>
        <a:xfrm rot="18740534">
          <a:off x="4840827" y="16522438"/>
          <a:ext cx="942411" cy="2130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unmodified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703060</xdr:colOff>
      <xdr:row>78</xdr:row>
      <xdr:rowOff>108444</xdr:rowOff>
    </xdr:from>
    <xdr:to>
      <xdr:col>7</xdr:col>
      <xdr:colOff>96930</xdr:colOff>
      <xdr:row>84</xdr:row>
      <xdr:rowOff>178071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CAF7B3C5-16D5-144B-9479-BFBA06C1E2F2}"/>
            </a:ext>
          </a:extLst>
        </xdr:cNvPr>
        <xdr:cNvSpPr txBox="1"/>
      </xdr:nvSpPr>
      <xdr:spPr>
        <a:xfrm rot="18740534">
          <a:off x="5096706" y="16344554"/>
          <a:ext cx="1277676" cy="2147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t6A</a:t>
          </a:r>
        </a:p>
      </xdr:txBody>
    </xdr:sp>
    <xdr:clientData/>
  </xdr:twoCellAnchor>
  <xdr:twoCellAnchor>
    <xdr:from>
      <xdr:col>7</xdr:col>
      <xdr:colOff>47811</xdr:colOff>
      <xdr:row>79</xdr:row>
      <xdr:rowOff>32362</xdr:rowOff>
    </xdr:from>
    <xdr:to>
      <xdr:col>7</xdr:col>
      <xdr:colOff>377126</xdr:colOff>
      <xdr:row>84</xdr:row>
      <xdr:rowOff>186026</xdr:rowOff>
    </xdr:to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33A5DF05-61F7-E84E-9C48-40D2B43AC9A9}"/>
            </a:ext>
          </a:extLst>
        </xdr:cNvPr>
        <xdr:cNvSpPr txBox="1"/>
      </xdr:nvSpPr>
      <xdr:spPr>
        <a:xfrm rot="18740534">
          <a:off x="5378259" y="16353866"/>
          <a:ext cx="1160371" cy="3293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m3C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106849</xdr:colOff>
      <xdr:row>74</xdr:row>
      <xdr:rowOff>53427</xdr:rowOff>
    </xdr:from>
    <xdr:to>
      <xdr:col>2</xdr:col>
      <xdr:colOff>21231</xdr:colOff>
      <xdr:row>76</xdr:row>
      <xdr:rowOff>39156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17732D36-96B1-0646-B8B8-1DFD518DA44C}"/>
            </a:ext>
          </a:extLst>
        </xdr:cNvPr>
        <xdr:cNvSpPr txBox="1"/>
      </xdr:nvSpPr>
      <xdr:spPr>
        <a:xfrm>
          <a:off x="927703" y="14952695"/>
          <a:ext cx="735235" cy="3884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3H-Me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138130</xdr:colOff>
      <xdr:row>50</xdr:row>
      <xdr:rowOff>52513</xdr:rowOff>
    </xdr:from>
    <xdr:to>
      <xdr:col>2</xdr:col>
      <xdr:colOff>52512</xdr:colOff>
      <xdr:row>52</xdr:row>
      <xdr:rowOff>38243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A35FF25C-FDD4-5B4C-8758-D5AAF0F61B5A}"/>
            </a:ext>
          </a:extLst>
        </xdr:cNvPr>
        <xdr:cNvSpPr txBox="1"/>
      </xdr:nvSpPr>
      <xdr:spPr>
        <a:xfrm>
          <a:off x="965770" y="18232064"/>
          <a:ext cx="742023" cy="3852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3H-Me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90754</xdr:colOff>
      <xdr:row>27</xdr:row>
      <xdr:rowOff>133565</xdr:rowOff>
    </xdr:from>
    <xdr:to>
      <xdr:col>2</xdr:col>
      <xdr:colOff>5136</xdr:colOff>
      <xdr:row>29</xdr:row>
      <xdr:rowOff>119294</xdr:rowOff>
    </xdr:to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7A056338-0601-4149-A62C-7B2A093CBEB0}"/>
            </a:ext>
          </a:extLst>
        </xdr:cNvPr>
        <xdr:cNvSpPr txBox="1"/>
      </xdr:nvSpPr>
      <xdr:spPr>
        <a:xfrm>
          <a:off x="918394" y="13718284"/>
          <a:ext cx="742023" cy="3852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3H-Me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443451</xdr:colOff>
      <xdr:row>31</xdr:row>
      <xdr:rowOff>44599</xdr:rowOff>
    </xdr:from>
    <xdr:to>
      <xdr:col>6</xdr:col>
      <xdr:colOff>357832</xdr:colOff>
      <xdr:row>33</xdr:row>
      <xdr:rowOff>30329</xdr:rowOff>
    </xdr:to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60D86A4-631C-4049-8F22-266F0497A3EB}"/>
            </a:ext>
          </a:extLst>
        </xdr:cNvPr>
        <xdr:cNvSpPr txBox="1"/>
      </xdr:nvSpPr>
      <xdr:spPr>
        <a:xfrm>
          <a:off x="4547719" y="6286184"/>
          <a:ext cx="735235" cy="388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EtBr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355528</xdr:colOff>
      <xdr:row>54</xdr:row>
      <xdr:rowOff>115035</xdr:rowOff>
    </xdr:from>
    <xdr:to>
      <xdr:col>7</xdr:col>
      <xdr:colOff>269911</xdr:colOff>
      <xdr:row>56</xdr:row>
      <xdr:rowOff>100764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743BF832-DCCC-B349-A5FA-236051A4062F}"/>
            </a:ext>
          </a:extLst>
        </xdr:cNvPr>
        <xdr:cNvSpPr txBox="1"/>
      </xdr:nvSpPr>
      <xdr:spPr>
        <a:xfrm>
          <a:off x="5280650" y="10987474"/>
          <a:ext cx="735237" cy="3884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EtBr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224623</xdr:colOff>
      <xdr:row>74</xdr:row>
      <xdr:rowOff>18761</xdr:rowOff>
    </xdr:from>
    <xdr:to>
      <xdr:col>6</xdr:col>
      <xdr:colOff>139006</xdr:colOff>
      <xdr:row>76</xdr:row>
      <xdr:rowOff>4489</xdr:rowOff>
    </xdr:to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4A71590C-1EAB-B348-AA9D-0B1C2EEF84E7}"/>
            </a:ext>
          </a:extLst>
        </xdr:cNvPr>
        <xdr:cNvSpPr txBox="1"/>
      </xdr:nvSpPr>
      <xdr:spPr>
        <a:xfrm>
          <a:off x="4328891" y="14918029"/>
          <a:ext cx="735237" cy="3884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EtBr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352700</xdr:colOff>
      <xdr:row>40</xdr:row>
      <xdr:rowOff>54350</xdr:rowOff>
    </xdr:from>
    <xdr:to>
      <xdr:col>7</xdr:col>
      <xdr:colOff>295622</xdr:colOff>
      <xdr:row>42</xdr:row>
      <xdr:rowOff>138130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98533153-B5FF-C64C-9691-3A0591C23EC9}"/>
            </a:ext>
          </a:extLst>
        </xdr:cNvPr>
        <xdr:cNvSpPr/>
      </xdr:nvSpPr>
      <xdr:spPr>
        <a:xfrm rot="16200000">
          <a:off x="5416479" y="7969352"/>
          <a:ext cx="486462" cy="763776"/>
        </a:xfrm>
        <a:prstGeom prst="rect">
          <a:avLst/>
        </a:prstGeom>
        <a:noFill/>
        <a:ln w="12700"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16283</xdr:colOff>
      <xdr:row>60</xdr:row>
      <xdr:rowOff>14512</xdr:rowOff>
    </xdr:from>
    <xdr:to>
      <xdr:col>4</xdr:col>
      <xdr:colOff>113976</xdr:colOff>
      <xdr:row>76</xdr:row>
      <xdr:rowOff>94762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411178AC-604F-B744-A043-35E594A2A6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46668" y="11737589"/>
          <a:ext cx="2588846" cy="320640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22</xdr:row>
      <xdr:rowOff>132443</xdr:rowOff>
    </xdr:from>
    <xdr:to>
      <xdr:col>6</xdr:col>
      <xdr:colOff>165166</xdr:colOff>
      <xdr:row>35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629039-6EAB-F643-BF0E-0EF89DEA6F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63600" y="4602843"/>
          <a:ext cx="4254566" cy="2585357"/>
        </a:xfrm>
        <a:prstGeom prst="rect">
          <a:avLst/>
        </a:prstGeom>
      </xdr:spPr>
    </xdr:pic>
    <xdr:clientData/>
  </xdr:twoCellAnchor>
  <xdr:twoCellAnchor>
    <xdr:from>
      <xdr:col>2</xdr:col>
      <xdr:colOff>417874</xdr:colOff>
      <xdr:row>27</xdr:row>
      <xdr:rowOff>34183</xdr:rowOff>
    </xdr:from>
    <xdr:to>
      <xdr:col>4</xdr:col>
      <xdr:colOff>201514</xdr:colOff>
      <xdr:row>30</xdr:row>
      <xdr:rowOff>20813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49C6C9C-C986-2143-9EEB-F53AF8F84F19}"/>
            </a:ext>
          </a:extLst>
        </xdr:cNvPr>
        <xdr:cNvSpPr/>
      </xdr:nvSpPr>
      <xdr:spPr>
        <a:xfrm rot="15504896">
          <a:off x="2488079" y="5101378"/>
          <a:ext cx="596230" cy="143464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406398</xdr:colOff>
      <xdr:row>29</xdr:row>
      <xdr:rowOff>146357</xdr:rowOff>
    </xdr:from>
    <xdr:to>
      <xdr:col>2</xdr:col>
      <xdr:colOff>619490</xdr:colOff>
      <xdr:row>34</xdr:row>
      <xdr:rowOff>72767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92DDD75A-0CE4-4346-AB35-F84F44733A4F}"/>
            </a:ext>
          </a:extLst>
        </xdr:cNvPr>
        <xdr:cNvSpPr txBox="1"/>
      </xdr:nvSpPr>
      <xdr:spPr>
        <a:xfrm rot="18740534">
          <a:off x="1692739" y="6403816"/>
          <a:ext cx="942410" cy="2130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unmodified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354059</xdr:colOff>
      <xdr:row>26</xdr:row>
      <xdr:rowOff>190500</xdr:rowOff>
    </xdr:from>
    <xdr:to>
      <xdr:col>3</xdr:col>
      <xdr:colOff>568783</xdr:colOff>
      <xdr:row>33</xdr:row>
      <xdr:rowOff>44210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15FE6650-A34B-AB43-9404-73C977EB1CE2}"/>
            </a:ext>
          </a:extLst>
        </xdr:cNvPr>
        <xdr:cNvSpPr txBox="1"/>
      </xdr:nvSpPr>
      <xdr:spPr>
        <a:xfrm rot="18740534">
          <a:off x="2299866" y="6004393"/>
          <a:ext cx="1276110" cy="2147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ms2i6A</a:t>
          </a:r>
        </a:p>
      </xdr:txBody>
    </xdr:sp>
    <xdr:clientData/>
  </xdr:twoCellAnchor>
  <xdr:twoCellAnchor>
    <xdr:from>
      <xdr:col>3</xdr:col>
      <xdr:colOff>204941</xdr:colOff>
      <xdr:row>26</xdr:row>
      <xdr:rowOff>175006</xdr:rowOff>
    </xdr:from>
    <xdr:to>
      <xdr:col>3</xdr:col>
      <xdr:colOff>476941</xdr:colOff>
      <xdr:row>32</xdr:row>
      <xdr:rowOff>153516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84D03757-3161-7348-A292-6E6BA9795A68}"/>
            </a:ext>
          </a:extLst>
        </xdr:cNvPr>
        <xdr:cNvSpPr txBox="1"/>
      </xdr:nvSpPr>
      <xdr:spPr>
        <a:xfrm rot="18740534">
          <a:off x="2218586" y="5921061"/>
          <a:ext cx="1197710" cy="272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i6A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595358</xdr:colOff>
      <xdr:row>26</xdr:row>
      <xdr:rowOff>177801</xdr:rowOff>
    </xdr:from>
    <xdr:to>
      <xdr:col>3</xdr:col>
      <xdr:colOff>810082</xdr:colOff>
      <xdr:row>33</xdr:row>
      <xdr:rowOff>31511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2DA97F62-951F-9345-B133-03026CF66A94}"/>
            </a:ext>
          </a:extLst>
        </xdr:cNvPr>
        <xdr:cNvSpPr txBox="1"/>
      </xdr:nvSpPr>
      <xdr:spPr>
        <a:xfrm rot="18740534">
          <a:off x="2541165" y="5991694"/>
          <a:ext cx="1276110" cy="2147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m3C i6A</a:t>
          </a:r>
        </a:p>
      </xdr:txBody>
    </xdr:sp>
    <xdr:clientData/>
  </xdr:twoCellAnchor>
  <xdr:twoCellAnchor>
    <xdr:from>
      <xdr:col>3</xdr:col>
      <xdr:colOff>766043</xdr:colOff>
      <xdr:row>27</xdr:row>
      <xdr:rowOff>94567</xdr:rowOff>
    </xdr:from>
    <xdr:to>
      <xdr:col>4</xdr:col>
      <xdr:colOff>209802</xdr:colOff>
      <xdr:row>33</xdr:row>
      <xdr:rowOff>151477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081607F-322D-2849-842E-513A77E5F0B9}"/>
            </a:ext>
          </a:extLst>
        </xdr:cNvPr>
        <xdr:cNvSpPr txBox="1"/>
      </xdr:nvSpPr>
      <xdr:spPr>
        <a:xfrm rot="18740534">
          <a:off x="2739118" y="6084392"/>
          <a:ext cx="1276110" cy="2692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m3C ms2i6A</a:t>
          </a:r>
        </a:p>
      </xdr:txBody>
    </xdr:sp>
    <xdr:clientData/>
  </xdr:twoCellAnchor>
  <xdr:twoCellAnchor editAs="oneCell">
    <xdr:from>
      <xdr:col>6</xdr:col>
      <xdr:colOff>356104</xdr:colOff>
      <xdr:row>22</xdr:row>
      <xdr:rowOff>97156</xdr:rowOff>
    </xdr:from>
    <xdr:to>
      <xdr:col>10</xdr:col>
      <xdr:colOff>304799</xdr:colOff>
      <xdr:row>35</xdr:row>
      <xdr:rowOff>101600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014252F-CEE9-484D-BDB7-B5886A93D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309104" y="4567556"/>
          <a:ext cx="3250695" cy="2646044"/>
        </a:xfrm>
        <a:prstGeom prst="rect">
          <a:avLst/>
        </a:prstGeom>
      </xdr:spPr>
    </xdr:pic>
    <xdr:clientData/>
  </xdr:twoCellAnchor>
  <xdr:twoCellAnchor>
    <xdr:from>
      <xdr:col>6</xdr:col>
      <xdr:colOff>697275</xdr:colOff>
      <xdr:row>29</xdr:row>
      <xdr:rowOff>161184</xdr:rowOff>
    </xdr:from>
    <xdr:to>
      <xdr:col>8</xdr:col>
      <xdr:colOff>480915</xdr:colOff>
      <xdr:row>32</xdr:row>
      <xdr:rowOff>147814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C877A2A0-1635-AA49-BBD5-03C59BE426A8}"/>
            </a:ext>
          </a:extLst>
        </xdr:cNvPr>
        <xdr:cNvSpPr/>
      </xdr:nvSpPr>
      <xdr:spPr>
        <a:xfrm rot="15841958">
          <a:off x="6069480" y="5634779"/>
          <a:ext cx="596230" cy="143464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38098</xdr:colOff>
      <xdr:row>26</xdr:row>
      <xdr:rowOff>32057</xdr:rowOff>
    </xdr:from>
    <xdr:to>
      <xdr:col>7</xdr:col>
      <xdr:colOff>251190</xdr:colOff>
      <xdr:row>30</xdr:row>
      <xdr:rowOff>161667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A11EF1DB-8BD7-8D4E-B7BE-6E91CA63B530}"/>
            </a:ext>
          </a:extLst>
        </xdr:cNvPr>
        <xdr:cNvSpPr txBox="1"/>
      </xdr:nvSpPr>
      <xdr:spPr>
        <a:xfrm rot="18740534">
          <a:off x="5451939" y="5679916"/>
          <a:ext cx="942410" cy="2130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unmodified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811260</xdr:colOff>
      <xdr:row>23</xdr:row>
      <xdr:rowOff>177801</xdr:rowOff>
    </xdr:from>
    <xdr:to>
      <xdr:col>8</xdr:col>
      <xdr:colOff>200484</xdr:colOff>
      <xdr:row>30</xdr:row>
      <xdr:rowOff>31511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FDC9F3EF-A08B-EF42-BBD2-F9F145157AED}"/>
            </a:ext>
          </a:extLst>
        </xdr:cNvPr>
        <xdr:cNvSpPr txBox="1"/>
      </xdr:nvSpPr>
      <xdr:spPr>
        <a:xfrm rot="18740534">
          <a:off x="6059067" y="5382094"/>
          <a:ext cx="1276110" cy="2147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ms2i6A</a:t>
          </a:r>
        </a:p>
      </xdr:txBody>
    </xdr:sp>
    <xdr:clientData/>
  </xdr:twoCellAnchor>
  <xdr:twoCellAnchor>
    <xdr:from>
      <xdr:col>7</xdr:col>
      <xdr:colOff>547842</xdr:colOff>
      <xdr:row>24</xdr:row>
      <xdr:rowOff>136905</xdr:rowOff>
    </xdr:from>
    <xdr:to>
      <xdr:col>7</xdr:col>
      <xdr:colOff>819842</xdr:colOff>
      <xdr:row>30</xdr:row>
      <xdr:rowOff>115415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27595E0C-BE5E-4545-BA86-910CD2A95431}"/>
            </a:ext>
          </a:extLst>
        </xdr:cNvPr>
        <xdr:cNvSpPr txBox="1"/>
      </xdr:nvSpPr>
      <xdr:spPr>
        <a:xfrm rot="18740534">
          <a:off x="5863487" y="5476560"/>
          <a:ext cx="1197710" cy="272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i6A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252459</xdr:colOff>
      <xdr:row>23</xdr:row>
      <xdr:rowOff>165101</xdr:rowOff>
    </xdr:from>
    <xdr:to>
      <xdr:col>8</xdr:col>
      <xdr:colOff>467183</xdr:colOff>
      <xdr:row>30</xdr:row>
      <xdr:rowOff>18811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29396EC8-B14A-AA4A-8D44-7E8AE18565DB}"/>
            </a:ext>
          </a:extLst>
        </xdr:cNvPr>
        <xdr:cNvSpPr txBox="1"/>
      </xdr:nvSpPr>
      <xdr:spPr>
        <a:xfrm rot="18740534">
          <a:off x="6325766" y="5369394"/>
          <a:ext cx="1276110" cy="2147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m3C i6A</a:t>
          </a:r>
        </a:p>
      </xdr:txBody>
    </xdr:sp>
    <xdr:clientData/>
  </xdr:twoCellAnchor>
  <xdr:twoCellAnchor>
    <xdr:from>
      <xdr:col>8</xdr:col>
      <xdr:colOff>461243</xdr:colOff>
      <xdr:row>24</xdr:row>
      <xdr:rowOff>5667</xdr:rowOff>
    </xdr:from>
    <xdr:to>
      <xdr:col>8</xdr:col>
      <xdr:colOff>730502</xdr:colOff>
      <xdr:row>30</xdr:row>
      <xdr:rowOff>62577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91CF9513-18F2-F14D-90FB-F33931492B7E}"/>
            </a:ext>
          </a:extLst>
        </xdr:cNvPr>
        <xdr:cNvSpPr txBox="1"/>
      </xdr:nvSpPr>
      <xdr:spPr>
        <a:xfrm rot="18740534">
          <a:off x="6561818" y="5385892"/>
          <a:ext cx="1276110" cy="2692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m3C ms2i6A</a:t>
          </a:r>
        </a:p>
      </xdr:txBody>
    </xdr:sp>
    <xdr:clientData/>
  </xdr:twoCellAnchor>
  <xdr:twoCellAnchor>
    <xdr:from>
      <xdr:col>1</xdr:col>
      <xdr:colOff>43542</xdr:colOff>
      <xdr:row>21</xdr:row>
      <xdr:rowOff>50800</xdr:rowOff>
    </xdr:from>
    <xdr:to>
      <xdr:col>1</xdr:col>
      <xdr:colOff>787849</xdr:colOff>
      <xdr:row>23</xdr:row>
      <xdr:rowOff>32811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6C0BF2BD-8660-AF4D-8995-B8C0DEE5EA1C}"/>
            </a:ext>
          </a:extLst>
        </xdr:cNvPr>
        <xdr:cNvSpPr txBox="1"/>
      </xdr:nvSpPr>
      <xdr:spPr>
        <a:xfrm>
          <a:off x="878113" y="4241800"/>
          <a:ext cx="744307" cy="38115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3H-Me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431800</xdr:colOff>
      <xdr:row>20</xdr:row>
      <xdr:rowOff>177800</xdr:rowOff>
    </xdr:from>
    <xdr:to>
      <xdr:col>7</xdr:col>
      <xdr:colOff>341535</xdr:colOff>
      <xdr:row>22</xdr:row>
      <xdr:rowOff>159811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35F015F7-0DA0-BB41-8A09-F57BFB86D302}"/>
            </a:ext>
          </a:extLst>
        </xdr:cNvPr>
        <xdr:cNvSpPr txBox="1"/>
      </xdr:nvSpPr>
      <xdr:spPr>
        <a:xfrm>
          <a:off x="5384800" y="4241800"/>
          <a:ext cx="735235" cy="3884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EtBr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97692</xdr:colOff>
      <xdr:row>40</xdr:row>
      <xdr:rowOff>65127</xdr:rowOff>
    </xdr:from>
    <xdr:to>
      <xdr:col>4</xdr:col>
      <xdr:colOff>735095</xdr:colOff>
      <xdr:row>56</xdr:row>
      <xdr:rowOff>76199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C11A73D-B942-184D-874B-BC9D22B774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28077" y="7880512"/>
          <a:ext cx="3128556" cy="3137225"/>
        </a:xfrm>
        <a:prstGeom prst="rect">
          <a:avLst/>
        </a:prstGeom>
      </xdr:spPr>
    </xdr:pic>
    <xdr:clientData/>
  </xdr:twoCellAnchor>
  <xdr:twoCellAnchor>
    <xdr:from>
      <xdr:col>1</xdr:col>
      <xdr:colOff>145236</xdr:colOff>
      <xdr:row>38</xdr:row>
      <xdr:rowOff>110719</xdr:rowOff>
    </xdr:from>
    <xdr:to>
      <xdr:col>2</xdr:col>
      <xdr:colOff>54971</xdr:colOff>
      <xdr:row>40</xdr:row>
      <xdr:rowOff>92729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BAA9FA9-ECCE-3B4E-A3CC-ACC76E3E0C7D}"/>
            </a:ext>
          </a:extLst>
        </xdr:cNvPr>
        <xdr:cNvSpPr txBox="1"/>
      </xdr:nvSpPr>
      <xdr:spPr>
        <a:xfrm>
          <a:off x="975621" y="7535334"/>
          <a:ext cx="740119" cy="372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3H-Me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406725</xdr:colOff>
      <xdr:row>44</xdr:row>
      <xdr:rowOff>193748</xdr:rowOff>
    </xdr:from>
    <xdr:to>
      <xdr:col>3</xdr:col>
      <xdr:colOff>394026</xdr:colOff>
      <xdr:row>47</xdr:row>
      <xdr:rowOff>180378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3A191F5D-7C57-1D40-8F94-92BFC93CA124}"/>
            </a:ext>
          </a:extLst>
        </xdr:cNvPr>
        <xdr:cNvSpPr/>
      </xdr:nvSpPr>
      <xdr:spPr>
        <a:xfrm rot="16200000">
          <a:off x="1774753" y="8253028"/>
          <a:ext cx="572784" cy="164807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765659</xdr:colOff>
      <xdr:row>68</xdr:row>
      <xdr:rowOff>12186</xdr:rowOff>
    </xdr:from>
    <xdr:to>
      <xdr:col>3</xdr:col>
      <xdr:colOff>627185</xdr:colOff>
      <xdr:row>75</xdr:row>
      <xdr:rowOff>184042</xdr:rowOff>
    </xdr:to>
    <xdr:grpSp>
      <xdr:nvGrpSpPr>
        <xdr:cNvPr id="25" name="Group 24">
          <a:extLst>
            <a:ext uri="{FF2B5EF4-FFF2-40B4-BE49-F238E27FC236}">
              <a16:creationId xmlns:a16="http://schemas.microsoft.com/office/drawing/2014/main" id="{1E9AE70A-D217-0A4D-9369-1AF05547F4AD}"/>
            </a:ext>
          </a:extLst>
        </xdr:cNvPr>
        <xdr:cNvGrpSpPr/>
      </xdr:nvGrpSpPr>
      <xdr:grpSpPr>
        <a:xfrm>
          <a:off x="1596044" y="13298340"/>
          <a:ext cx="1522295" cy="1539548"/>
          <a:chOff x="1400659" y="9553468"/>
          <a:chExt cx="1522295" cy="1539548"/>
        </a:xfrm>
      </xdr:grpSpPr>
      <xdr:sp macro="" textlink="">
        <xdr:nvSpPr>
          <xdr:cNvPr id="20" name="Rectangle 19">
            <a:extLst>
              <a:ext uri="{FF2B5EF4-FFF2-40B4-BE49-F238E27FC236}">
                <a16:creationId xmlns:a16="http://schemas.microsoft.com/office/drawing/2014/main" id="{B4D6E723-9729-C347-B45E-ECE5E084672E}"/>
              </a:ext>
            </a:extLst>
          </xdr:cNvPr>
          <xdr:cNvSpPr/>
        </xdr:nvSpPr>
        <xdr:spPr>
          <a:xfrm rot="16200000">
            <a:off x="1875415" y="9184073"/>
            <a:ext cx="572784" cy="1522295"/>
          </a:xfrm>
          <a:prstGeom prst="rect">
            <a:avLst/>
          </a:prstGeom>
          <a:noFill/>
          <a:ln w="12700">
            <a:solidFill>
              <a:srgbClr val="FF0000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28" name="TextBox 27">
            <a:extLst>
              <a:ext uri="{FF2B5EF4-FFF2-40B4-BE49-F238E27FC236}">
                <a16:creationId xmlns:a16="http://schemas.microsoft.com/office/drawing/2014/main" id="{8D4A1930-0133-DA48-88CD-9B2D7ADE20E5}"/>
              </a:ext>
            </a:extLst>
          </xdr:cNvPr>
          <xdr:cNvSpPr txBox="1"/>
        </xdr:nvSpPr>
        <xdr:spPr>
          <a:xfrm rot="18740534">
            <a:off x="1082161" y="10456093"/>
            <a:ext cx="903333" cy="21309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unmodified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9" name="TextBox 28">
            <a:extLst>
              <a:ext uri="{FF2B5EF4-FFF2-40B4-BE49-F238E27FC236}">
                <a16:creationId xmlns:a16="http://schemas.microsoft.com/office/drawing/2014/main" id="{8DAFCB10-48F5-424E-9748-BA92FA018E89}"/>
              </a:ext>
            </a:extLst>
          </xdr:cNvPr>
          <xdr:cNvSpPr txBox="1"/>
        </xdr:nvSpPr>
        <xdr:spPr>
          <a:xfrm rot="18740534">
            <a:off x="1672680" y="10131892"/>
            <a:ext cx="1229218" cy="214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ms2i6A</a:t>
            </a:r>
          </a:p>
        </xdr:txBody>
      </xdr:sp>
      <xdr:sp macro="" textlink="">
        <xdr:nvSpPr>
          <xdr:cNvPr id="30" name="TextBox 29">
            <a:extLst>
              <a:ext uri="{FF2B5EF4-FFF2-40B4-BE49-F238E27FC236}">
                <a16:creationId xmlns:a16="http://schemas.microsoft.com/office/drawing/2014/main" id="{D190AB52-F709-0B48-8483-3F01C9BD14D8}"/>
              </a:ext>
            </a:extLst>
          </xdr:cNvPr>
          <xdr:cNvSpPr txBox="1"/>
        </xdr:nvSpPr>
        <xdr:spPr>
          <a:xfrm rot="18740534">
            <a:off x="1616800" y="9992877"/>
            <a:ext cx="1150817" cy="2720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i6A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1" name="TextBox 30">
            <a:extLst>
              <a:ext uri="{FF2B5EF4-FFF2-40B4-BE49-F238E27FC236}">
                <a16:creationId xmlns:a16="http://schemas.microsoft.com/office/drawing/2014/main" id="{803DE0E6-3AA7-3247-BC09-DE18E0B78708}"/>
              </a:ext>
            </a:extLst>
          </xdr:cNvPr>
          <xdr:cNvSpPr txBox="1"/>
        </xdr:nvSpPr>
        <xdr:spPr>
          <a:xfrm rot="18740534">
            <a:off x="1903722" y="10142151"/>
            <a:ext cx="1229218" cy="21960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m3C i6A</a:t>
            </a:r>
          </a:p>
        </xdr:txBody>
      </xdr:sp>
      <xdr:sp macro="" textlink="">
        <xdr:nvSpPr>
          <xdr:cNvPr id="32" name="TextBox 31">
            <a:extLst>
              <a:ext uri="{FF2B5EF4-FFF2-40B4-BE49-F238E27FC236}">
                <a16:creationId xmlns:a16="http://schemas.microsoft.com/office/drawing/2014/main" id="{71DAC36F-AC49-7148-B7EE-D00EFC168545}"/>
              </a:ext>
            </a:extLst>
          </xdr:cNvPr>
          <xdr:cNvSpPr txBox="1"/>
        </xdr:nvSpPr>
        <xdr:spPr>
          <a:xfrm rot="18740534">
            <a:off x="1987374" y="10341336"/>
            <a:ext cx="1229217" cy="2741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m3C ms2i6A</a:t>
            </a:r>
          </a:p>
        </xdr:txBody>
      </xdr:sp>
    </xdr:grpSp>
    <xdr:clientData/>
  </xdr:twoCellAnchor>
  <xdr:twoCellAnchor>
    <xdr:from>
      <xdr:col>1</xdr:col>
      <xdr:colOff>330522</xdr:colOff>
      <xdr:row>47</xdr:row>
      <xdr:rowOff>77322</xdr:rowOff>
    </xdr:from>
    <xdr:to>
      <xdr:col>1</xdr:col>
      <xdr:colOff>543614</xdr:colOff>
      <xdr:row>52</xdr:row>
      <xdr:rowOff>11547</xdr:rowOff>
    </xdr:to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A3F2DBEB-D53D-2F4C-8F8B-8221EF30874E}"/>
            </a:ext>
          </a:extLst>
        </xdr:cNvPr>
        <xdr:cNvSpPr txBox="1"/>
      </xdr:nvSpPr>
      <xdr:spPr>
        <a:xfrm rot="18740534">
          <a:off x="811879" y="9609427"/>
          <a:ext cx="911148" cy="2130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unmodified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659184</xdr:colOff>
      <xdr:row>45</xdr:row>
      <xdr:rowOff>27679</xdr:rowOff>
    </xdr:from>
    <xdr:to>
      <xdr:col>3</xdr:col>
      <xdr:colOff>48408</xdr:colOff>
      <xdr:row>51</xdr:row>
      <xdr:rowOff>76774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B20B7040-C9E2-0D4B-8B1D-8E6170B6C957}"/>
            </a:ext>
          </a:extLst>
        </xdr:cNvPr>
        <xdr:cNvSpPr txBox="1"/>
      </xdr:nvSpPr>
      <xdr:spPr>
        <a:xfrm rot="18740534">
          <a:off x="1819057" y="9320883"/>
          <a:ext cx="1221402" cy="2196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ms2i6A</a:t>
          </a:r>
        </a:p>
      </xdr:txBody>
    </xdr:sp>
    <xdr:clientData/>
  </xdr:twoCellAnchor>
  <xdr:twoCellAnchor>
    <xdr:from>
      <xdr:col>2</xdr:col>
      <xdr:colOff>129066</xdr:colOff>
      <xdr:row>44</xdr:row>
      <xdr:rowOff>105971</xdr:rowOff>
    </xdr:from>
    <xdr:to>
      <xdr:col>2</xdr:col>
      <xdr:colOff>401066</xdr:colOff>
      <xdr:row>50</xdr:row>
      <xdr:rowOff>84481</xdr:rowOff>
    </xdr:to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3BDD6A05-1439-8444-80F3-0B219FE2AF14}"/>
            </a:ext>
          </a:extLst>
        </xdr:cNvPr>
        <xdr:cNvSpPr txBox="1"/>
      </xdr:nvSpPr>
      <xdr:spPr>
        <a:xfrm rot="18740534">
          <a:off x="1350426" y="9142303"/>
          <a:ext cx="1150818" cy="272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i6A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290884</xdr:colOff>
      <xdr:row>45</xdr:row>
      <xdr:rowOff>70666</xdr:rowOff>
    </xdr:from>
    <xdr:to>
      <xdr:col>2</xdr:col>
      <xdr:colOff>505608</xdr:colOff>
      <xdr:row>51</xdr:row>
      <xdr:rowOff>127576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C9AA1692-C449-904E-948A-4F08E31BFD29}"/>
            </a:ext>
          </a:extLst>
        </xdr:cNvPr>
        <xdr:cNvSpPr txBox="1"/>
      </xdr:nvSpPr>
      <xdr:spPr>
        <a:xfrm rot="18740534">
          <a:off x="1444406" y="9370221"/>
          <a:ext cx="1229217" cy="2147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m3C i6A</a:t>
          </a:r>
        </a:p>
      </xdr:txBody>
    </xdr:sp>
    <xdr:clientData/>
  </xdr:twoCellAnchor>
  <xdr:twoCellAnchor>
    <xdr:from>
      <xdr:col>2</xdr:col>
      <xdr:colOff>758553</xdr:colOff>
      <xdr:row>46</xdr:row>
      <xdr:rowOff>33349</xdr:rowOff>
    </xdr:from>
    <xdr:to>
      <xdr:col>3</xdr:col>
      <xdr:colOff>197427</xdr:colOff>
      <xdr:row>52</xdr:row>
      <xdr:rowOff>82443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680DCF4F-EE47-4447-B483-B5F4AA518695}"/>
            </a:ext>
          </a:extLst>
        </xdr:cNvPr>
        <xdr:cNvSpPr txBox="1"/>
      </xdr:nvSpPr>
      <xdr:spPr>
        <a:xfrm rot="18740534">
          <a:off x="1943251" y="9497112"/>
          <a:ext cx="1221402" cy="2692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m3C ms2i6A</a:t>
          </a:r>
        </a:p>
      </xdr:txBody>
    </xdr:sp>
    <xdr:clientData/>
  </xdr:twoCellAnchor>
  <xdr:twoCellAnchor>
    <xdr:from>
      <xdr:col>5</xdr:col>
      <xdr:colOff>585095</xdr:colOff>
      <xdr:row>60</xdr:row>
      <xdr:rowOff>103635</xdr:rowOff>
    </xdr:from>
    <xdr:to>
      <xdr:col>8</xdr:col>
      <xdr:colOff>386951</xdr:colOff>
      <xdr:row>76</xdr:row>
      <xdr:rowOff>79782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51F68970-C406-664C-9A6F-54806283D5FE}"/>
            </a:ext>
          </a:extLst>
        </xdr:cNvPr>
        <xdr:cNvGrpSpPr/>
      </xdr:nvGrpSpPr>
      <xdr:grpSpPr>
        <a:xfrm>
          <a:off x="4737018" y="11826712"/>
          <a:ext cx="2293010" cy="3102301"/>
          <a:chOff x="9491377" y="8684276"/>
          <a:chExt cx="2293010" cy="3102301"/>
        </a:xfrm>
      </xdr:grpSpPr>
      <xdr:pic>
        <xdr:nvPicPr>
          <xdr:cNvPr id="21" name="Picture 20">
            <a:extLst>
              <a:ext uri="{FF2B5EF4-FFF2-40B4-BE49-F238E27FC236}">
                <a16:creationId xmlns:a16="http://schemas.microsoft.com/office/drawing/2014/main" id="{88DAEA89-6951-9C43-A414-3D3EA259ECC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9578731" y="9008950"/>
            <a:ext cx="2144346" cy="2777627"/>
          </a:xfrm>
          <a:prstGeom prst="rect">
            <a:avLst/>
          </a:prstGeom>
        </xdr:spPr>
      </xdr:pic>
      <xdr:sp macro="" textlink="">
        <xdr:nvSpPr>
          <xdr:cNvPr id="40" name="Rectangle 39">
            <a:extLst>
              <a:ext uri="{FF2B5EF4-FFF2-40B4-BE49-F238E27FC236}">
                <a16:creationId xmlns:a16="http://schemas.microsoft.com/office/drawing/2014/main" id="{CBA959F4-1475-0C4C-AE4B-09955D378597}"/>
              </a:ext>
            </a:extLst>
          </xdr:cNvPr>
          <xdr:cNvSpPr/>
        </xdr:nvSpPr>
        <xdr:spPr>
          <a:xfrm rot="16200000">
            <a:off x="10420561" y="10407181"/>
            <a:ext cx="572784" cy="1522295"/>
          </a:xfrm>
          <a:prstGeom prst="rect">
            <a:avLst/>
          </a:prstGeom>
          <a:noFill/>
          <a:ln w="12700">
            <a:solidFill>
              <a:srgbClr val="FF0000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41" name="TextBox 40">
            <a:extLst>
              <a:ext uri="{FF2B5EF4-FFF2-40B4-BE49-F238E27FC236}">
                <a16:creationId xmlns:a16="http://schemas.microsoft.com/office/drawing/2014/main" id="{00CDD35B-FCA6-E84B-B2FC-9B165822B8E3}"/>
              </a:ext>
            </a:extLst>
          </xdr:cNvPr>
          <xdr:cNvSpPr txBox="1"/>
        </xdr:nvSpPr>
        <xdr:spPr>
          <a:xfrm rot="18740534">
            <a:off x="9962392" y="10417994"/>
            <a:ext cx="903333" cy="21309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unmodified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2" name="TextBox 41">
            <a:extLst>
              <a:ext uri="{FF2B5EF4-FFF2-40B4-BE49-F238E27FC236}">
                <a16:creationId xmlns:a16="http://schemas.microsoft.com/office/drawing/2014/main" id="{2AFE4CC2-0974-2F42-B004-463D6E9970B7}"/>
              </a:ext>
            </a:extLst>
          </xdr:cNvPr>
          <xdr:cNvSpPr txBox="1"/>
        </xdr:nvSpPr>
        <xdr:spPr>
          <a:xfrm rot="18740534">
            <a:off x="10464013" y="10276480"/>
            <a:ext cx="1229217" cy="214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ms2i6A</a:t>
            </a:r>
          </a:p>
        </xdr:txBody>
      </xdr:sp>
      <xdr:sp macro="" textlink="">
        <xdr:nvSpPr>
          <xdr:cNvPr id="43" name="TextBox 42">
            <a:extLst>
              <a:ext uri="{FF2B5EF4-FFF2-40B4-BE49-F238E27FC236}">
                <a16:creationId xmlns:a16="http://schemas.microsoft.com/office/drawing/2014/main" id="{0353AB73-B7FF-2544-AF04-44CED7F854D9}"/>
              </a:ext>
            </a:extLst>
          </xdr:cNvPr>
          <xdr:cNvSpPr txBox="1"/>
        </xdr:nvSpPr>
        <xdr:spPr>
          <a:xfrm rot="18740534">
            <a:off x="10265991" y="10279603"/>
            <a:ext cx="1150817" cy="27688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i6A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4" name="TextBox 43">
            <a:extLst>
              <a:ext uri="{FF2B5EF4-FFF2-40B4-BE49-F238E27FC236}">
                <a16:creationId xmlns:a16="http://schemas.microsoft.com/office/drawing/2014/main" id="{72C209E7-6B24-794A-A733-4FD3D4215B09}"/>
              </a:ext>
            </a:extLst>
          </xdr:cNvPr>
          <xdr:cNvSpPr txBox="1"/>
        </xdr:nvSpPr>
        <xdr:spPr>
          <a:xfrm rot="18740534">
            <a:off x="10772720" y="10242287"/>
            <a:ext cx="1221402" cy="214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m3C i6A</a:t>
            </a:r>
          </a:p>
        </xdr:txBody>
      </xdr:sp>
      <xdr:sp macro="" textlink="">
        <xdr:nvSpPr>
          <xdr:cNvPr id="45" name="TextBox 44">
            <a:extLst>
              <a:ext uri="{FF2B5EF4-FFF2-40B4-BE49-F238E27FC236}">
                <a16:creationId xmlns:a16="http://schemas.microsoft.com/office/drawing/2014/main" id="{3C7EE93F-E01C-3D44-9C4B-C20BF95B7FFE}"/>
              </a:ext>
            </a:extLst>
          </xdr:cNvPr>
          <xdr:cNvSpPr txBox="1"/>
        </xdr:nvSpPr>
        <xdr:spPr>
          <a:xfrm rot="18740534">
            <a:off x="11032706" y="10252436"/>
            <a:ext cx="1229217" cy="2741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m3C ms2i6A</a:t>
            </a:r>
          </a:p>
        </xdr:txBody>
      </xdr:sp>
      <xdr:sp macro="" textlink="">
        <xdr:nvSpPr>
          <xdr:cNvPr id="53" name="TextBox 52">
            <a:extLst>
              <a:ext uri="{FF2B5EF4-FFF2-40B4-BE49-F238E27FC236}">
                <a16:creationId xmlns:a16="http://schemas.microsoft.com/office/drawing/2014/main" id="{AC6C5348-AB19-264F-83E1-0E003E7FD663}"/>
              </a:ext>
            </a:extLst>
          </xdr:cNvPr>
          <xdr:cNvSpPr txBox="1"/>
        </xdr:nvSpPr>
        <xdr:spPr>
          <a:xfrm>
            <a:off x="9491377" y="8684276"/>
            <a:ext cx="740119" cy="37278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EtBr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5</xdr:col>
      <xdr:colOff>224611</xdr:colOff>
      <xdr:row>42</xdr:row>
      <xdr:rowOff>31343</xdr:rowOff>
    </xdr:from>
    <xdr:to>
      <xdr:col>8</xdr:col>
      <xdr:colOff>665936</xdr:colOff>
      <xdr:row>56</xdr:row>
      <xdr:rowOff>21818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BAC221B3-8DCC-554A-A5D3-3AC2C6204FD7}"/>
            </a:ext>
          </a:extLst>
        </xdr:cNvPr>
        <xdr:cNvGrpSpPr/>
      </xdr:nvGrpSpPr>
      <xdr:grpSpPr>
        <a:xfrm>
          <a:off x="4376534" y="8237497"/>
          <a:ext cx="2932479" cy="2725859"/>
          <a:chOff x="4376534" y="8237497"/>
          <a:chExt cx="2932479" cy="2725859"/>
        </a:xfrm>
      </xdr:grpSpPr>
      <xdr:pic>
        <xdr:nvPicPr>
          <xdr:cNvPr id="46" name="Picture 45">
            <a:extLst>
              <a:ext uri="{FF2B5EF4-FFF2-40B4-BE49-F238E27FC236}">
                <a16:creationId xmlns:a16="http://schemas.microsoft.com/office/drawing/2014/main" id="{8E146438-D048-B042-A01B-DAAE58AC401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4392956" y="8678836"/>
            <a:ext cx="2916057" cy="2284520"/>
          </a:xfrm>
          <a:prstGeom prst="rect">
            <a:avLst/>
          </a:prstGeom>
        </xdr:spPr>
      </xdr:pic>
      <xdr:sp macro="" textlink="">
        <xdr:nvSpPr>
          <xdr:cNvPr id="47" name="Rectangle 46">
            <a:extLst>
              <a:ext uri="{FF2B5EF4-FFF2-40B4-BE49-F238E27FC236}">
                <a16:creationId xmlns:a16="http://schemas.microsoft.com/office/drawing/2014/main" id="{DD10C424-C5B2-B24F-AB74-58F4C7A47C2A}"/>
              </a:ext>
            </a:extLst>
          </xdr:cNvPr>
          <xdr:cNvSpPr/>
        </xdr:nvSpPr>
        <xdr:spPr>
          <a:xfrm rot="16200000">
            <a:off x="5203958" y="9428142"/>
            <a:ext cx="583774" cy="1648069"/>
          </a:xfrm>
          <a:prstGeom prst="rect">
            <a:avLst/>
          </a:prstGeom>
          <a:noFill/>
          <a:ln w="12700">
            <a:solidFill>
              <a:schemeClr val="tx1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48" name="TextBox 47">
            <a:extLst>
              <a:ext uri="{FF2B5EF4-FFF2-40B4-BE49-F238E27FC236}">
                <a16:creationId xmlns:a16="http://schemas.microsoft.com/office/drawing/2014/main" id="{81F32564-07FB-F742-88C7-0D8864D55C16}"/>
              </a:ext>
            </a:extLst>
          </xdr:cNvPr>
          <xdr:cNvSpPr txBox="1"/>
        </xdr:nvSpPr>
        <xdr:spPr>
          <a:xfrm rot="18740534">
            <a:off x="4685584" y="9480350"/>
            <a:ext cx="900158" cy="21309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unmodified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9" name="TextBox 48">
            <a:extLst>
              <a:ext uri="{FF2B5EF4-FFF2-40B4-BE49-F238E27FC236}">
                <a16:creationId xmlns:a16="http://schemas.microsoft.com/office/drawing/2014/main" id="{8B8397D4-15E2-D342-9EBD-BCC46524D6EA}"/>
              </a:ext>
            </a:extLst>
          </xdr:cNvPr>
          <xdr:cNvSpPr txBox="1"/>
        </xdr:nvSpPr>
        <xdr:spPr>
          <a:xfrm rot="18740534">
            <a:off x="5526073" y="9284004"/>
            <a:ext cx="1221402" cy="214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ms2i6A</a:t>
            </a:r>
          </a:p>
        </xdr:txBody>
      </xdr:sp>
      <xdr:sp macro="" textlink="">
        <xdr:nvSpPr>
          <xdr:cNvPr id="50" name="TextBox 49">
            <a:extLst>
              <a:ext uri="{FF2B5EF4-FFF2-40B4-BE49-F238E27FC236}">
                <a16:creationId xmlns:a16="http://schemas.microsoft.com/office/drawing/2014/main" id="{EE86298B-7498-AD44-B2AA-96D38AE92547}"/>
              </a:ext>
            </a:extLst>
          </xdr:cNvPr>
          <xdr:cNvSpPr txBox="1"/>
        </xdr:nvSpPr>
        <xdr:spPr>
          <a:xfrm rot="18740534">
            <a:off x="4991501" y="9330115"/>
            <a:ext cx="1150817" cy="2720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i6A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1" name="TextBox 50">
            <a:extLst>
              <a:ext uri="{FF2B5EF4-FFF2-40B4-BE49-F238E27FC236}">
                <a16:creationId xmlns:a16="http://schemas.microsoft.com/office/drawing/2014/main" id="{CE48CFED-3304-A949-91F2-9739FA73F3FC}"/>
              </a:ext>
            </a:extLst>
          </xdr:cNvPr>
          <xdr:cNvSpPr txBox="1"/>
        </xdr:nvSpPr>
        <xdr:spPr>
          <a:xfrm rot="18740534">
            <a:off x="5199048" y="9312583"/>
            <a:ext cx="1229217" cy="21960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m3C i6A</a:t>
            </a:r>
          </a:p>
        </xdr:txBody>
      </xdr:sp>
      <xdr:sp macro="" textlink="">
        <xdr:nvSpPr>
          <xdr:cNvPr id="52" name="TextBox 51">
            <a:extLst>
              <a:ext uri="{FF2B5EF4-FFF2-40B4-BE49-F238E27FC236}">
                <a16:creationId xmlns:a16="http://schemas.microsoft.com/office/drawing/2014/main" id="{7F3C9965-3F4D-6349-AFC1-31695402EC92}"/>
              </a:ext>
            </a:extLst>
          </xdr:cNvPr>
          <xdr:cNvSpPr txBox="1"/>
        </xdr:nvSpPr>
        <xdr:spPr>
          <a:xfrm rot="18740534">
            <a:off x="5816955" y="9288660"/>
            <a:ext cx="1232392" cy="26925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m3C ms2i6A</a:t>
            </a:r>
          </a:p>
        </xdr:txBody>
      </xdr:sp>
      <xdr:sp macro="" textlink="">
        <xdr:nvSpPr>
          <xdr:cNvPr id="54" name="TextBox 53">
            <a:extLst>
              <a:ext uri="{FF2B5EF4-FFF2-40B4-BE49-F238E27FC236}">
                <a16:creationId xmlns:a16="http://schemas.microsoft.com/office/drawing/2014/main" id="{617F94C2-FCE1-BB42-B2AB-A3BDB691B95B}"/>
              </a:ext>
            </a:extLst>
          </xdr:cNvPr>
          <xdr:cNvSpPr txBox="1"/>
        </xdr:nvSpPr>
        <xdr:spPr>
          <a:xfrm>
            <a:off x="4376534" y="8237497"/>
            <a:ext cx="740120" cy="37278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EtBr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</xdr:col>
      <xdr:colOff>20842</xdr:colOff>
      <xdr:row>58</xdr:row>
      <xdr:rowOff>35170</xdr:rowOff>
    </xdr:from>
    <xdr:to>
      <xdr:col>1</xdr:col>
      <xdr:colOff>760961</xdr:colOff>
      <xdr:row>60</xdr:row>
      <xdr:rowOff>17181</xdr:rowOff>
    </xdr:to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2D58EA2F-50B6-5345-9A2D-F3BB35660C6E}"/>
            </a:ext>
          </a:extLst>
        </xdr:cNvPr>
        <xdr:cNvSpPr txBox="1"/>
      </xdr:nvSpPr>
      <xdr:spPr>
        <a:xfrm>
          <a:off x="851227" y="11367478"/>
          <a:ext cx="740119" cy="372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3H-Me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88900</xdr:rowOff>
    </xdr:from>
    <xdr:to>
      <xdr:col>5</xdr:col>
      <xdr:colOff>38100</xdr:colOff>
      <xdr:row>20</xdr:row>
      <xdr:rowOff>165100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F3A1AAAD-77AB-8043-AD09-305E4F69D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95300"/>
          <a:ext cx="4165600" cy="3733800"/>
        </a:xfrm>
        <a:prstGeom prst="rect">
          <a:avLst/>
        </a:prstGeom>
      </xdr:spPr>
    </xdr:pic>
    <xdr:clientData/>
  </xdr:twoCellAnchor>
  <xdr:twoCellAnchor>
    <xdr:from>
      <xdr:col>2</xdr:col>
      <xdr:colOff>457200</xdr:colOff>
      <xdr:row>3</xdr:row>
      <xdr:rowOff>76200</xdr:rowOff>
    </xdr:from>
    <xdr:to>
      <xdr:col>3</xdr:col>
      <xdr:colOff>82205</xdr:colOff>
      <xdr:row>18</xdr:row>
      <xdr:rowOff>90007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2D042D1-1131-0F4F-90B6-ED43796518A8}"/>
            </a:ext>
          </a:extLst>
        </xdr:cNvPr>
        <xdr:cNvGrpSpPr/>
      </xdr:nvGrpSpPr>
      <xdr:grpSpPr>
        <a:xfrm>
          <a:off x="2108200" y="695325"/>
          <a:ext cx="450505" cy="3109432"/>
          <a:chOff x="78751" y="537936"/>
          <a:chExt cx="450505" cy="3061807"/>
        </a:xfrm>
      </xdr:grpSpPr>
      <xdr:grpSp>
        <xdr:nvGrpSpPr>
          <xdr:cNvPr id="3" name="Group 2">
            <a:extLst>
              <a:ext uri="{FF2B5EF4-FFF2-40B4-BE49-F238E27FC236}">
                <a16:creationId xmlns:a16="http://schemas.microsoft.com/office/drawing/2014/main" id="{C6A5958B-0631-424A-A4F3-A7CCA5C3C0C1}"/>
              </a:ext>
            </a:extLst>
          </xdr:cNvPr>
          <xdr:cNvGrpSpPr/>
        </xdr:nvGrpSpPr>
        <xdr:grpSpPr>
          <a:xfrm>
            <a:off x="96441" y="816429"/>
            <a:ext cx="432815" cy="2783314"/>
            <a:chOff x="96441" y="816429"/>
            <a:chExt cx="432815" cy="2783314"/>
          </a:xfrm>
        </xdr:grpSpPr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FE8EAE4D-0AA1-334A-B2D1-B65E89BA09C8}"/>
                </a:ext>
              </a:extLst>
            </xdr:cNvPr>
            <xdr:cNvSpPr txBox="1"/>
          </xdr:nvSpPr>
          <xdr:spPr>
            <a:xfrm>
              <a:off x="174924" y="2072821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55</a:t>
              </a:r>
            </a:p>
          </xdr:txBody>
        </xdr:sp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ACFC2AC6-C045-1945-B04A-4772CC3D07A8}"/>
                </a:ext>
              </a:extLst>
            </xdr:cNvPr>
            <xdr:cNvSpPr txBox="1"/>
          </xdr:nvSpPr>
          <xdr:spPr>
            <a:xfrm>
              <a:off x="174924" y="2420711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40</a:t>
              </a:r>
            </a:p>
          </xdr:txBody>
        </xdr:sp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CFA4541F-4320-5346-8E4C-7AEAA9CEDE48}"/>
                </a:ext>
              </a:extLst>
            </xdr:cNvPr>
            <xdr:cNvSpPr txBox="1"/>
          </xdr:nvSpPr>
          <xdr:spPr>
            <a:xfrm>
              <a:off x="174924" y="1639207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70</a:t>
              </a:r>
            </a:p>
          </xdr:txBody>
        </xdr:sp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B6B338DB-64CB-0A41-8107-36225300FE63}"/>
                </a:ext>
              </a:extLst>
            </xdr:cNvPr>
            <xdr:cNvSpPr txBox="1"/>
          </xdr:nvSpPr>
          <xdr:spPr>
            <a:xfrm>
              <a:off x="109141" y="1326243"/>
              <a:ext cx="420115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100</a:t>
              </a:r>
            </a:p>
          </xdr:txBody>
        </xdr:sp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EE50EA23-2268-2048-87B7-9448C0FCBF7D}"/>
                </a:ext>
              </a:extLst>
            </xdr:cNvPr>
            <xdr:cNvSpPr txBox="1"/>
          </xdr:nvSpPr>
          <xdr:spPr>
            <a:xfrm>
              <a:off x="96441" y="1058636"/>
              <a:ext cx="420115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130</a:t>
              </a:r>
            </a:p>
          </xdr:txBody>
        </xdr:sp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5900CDB5-879C-4B4E-AC27-0BA86B3F4872}"/>
                </a:ext>
              </a:extLst>
            </xdr:cNvPr>
            <xdr:cNvSpPr txBox="1"/>
          </xdr:nvSpPr>
          <xdr:spPr>
            <a:xfrm>
              <a:off x="96441" y="816429"/>
              <a:ext cx="420115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170</a:t>
              </a:r>
            </a:p>
          </xdr:txBody>
        </xdr:sp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F694C799-8ECB-EB4E-BA51-1FDC3F1E5098}"/>
                </a:ext>
              </a:extLst>
            </xdr:cNvPr>
            <xdr:cNvSpPr txBox="1"/>
          </xdr:nvSpPr>
          <xdr:spPr>
            <a:xfrm>
              <a:off x="174924" y="2900363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35</a:t>
              </a:r>
            </a:p>
          </xdr:txBody>
        </xdr:sp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BFD3F403-765D-614D-A6F0-61593F927D31}"/>
                </a:ext>
              </a:extLst>
            </xdr:cNvPr>
            <xdr:cNvSpPr txBox="1"/>
          </xdr:nvSpPr>
          <xdr:spPr>
            <a:xfrm>
              <a:off x="174924" y="3345314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25</a:t>
              </a:r>
            </a:p>
          </xdr:txBody>
        </xdr:sp>
      </xdr:grp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FCF376CB-3949-4747-B4DE-00CF5E8D693F}"/>
              </a:ext>
            </a:extLst>
          </xdr:cNvPr>
          <xdr:cNvSpPr txBox="1"/>
        </xdr:nvSpPr>
        <xdr:spPr>
          <a:xfrm>
            <a:off x="78751" y="537936"/>
            <a:ext cx="420115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kDa</a:t>
            </a:r>
          </a:p>
        </xdr:txBody>
      </xdr:sp>
    </xdr:grpSp>
    <xdr:clientData/>
  </xdr:twoCellAnchor>
  <xdr:twoCellAnchor>
    <xdr:from>
      <xdr:col>3</xdr:col>
      <xdr:colOff>317500</xdr:colOff>
      <xdr:row>10</xdr:row>
      <xdr:rowOff>177800</xdr:rowOff>
    </xdr:from>
    <xdr:to>
      <xdr:col>4</xdr:col>
      <xdr:colOff>736600</xdr:colOff>
      <xdr:row>12</xdr:row>
      <xdr:rowOff>202296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5557D9F8-1005-0C40-AA38-ABE33035DFB8}"/>
            </a:ext>
          </a:extLst>
        </xdr:cNvPr>
        <xdr:cNvSpPr/>
      </xdr:nvSpPr>
      <xdr:spPr>
        <a:xfrm rot="16200000">
          <a:off x="3200852" y="1802948"/>
          <a:ext cx="430896" cy="12446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330200</xdr:colOff>
      <xdr:row>13</xdr:row>
      <xdr:rowOff>25400</xdr:rowOff>
    </xdr:from>
    <xdr:to>
      <xdr:col>4</xdr:col>
      <xdr:colOff>749300</xdr:colOff>
      <xdr:row>15</xdr:row>
      <xdr:rowOff>49896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31A55A52-A81A-EB45-9AC5-DA007035262D}"/>
            </a:ext>
          </a:extLst>
        </xdr:cNvPr>
        <xdr:cNvSpPr/>
      </xdr:nvSpPr>
      <xdr:spPr>
        <a:xfrm rot="16200000">
          <a:off x="3213552" y="2260148"/>
          <a:ext cx="430896" cy="12446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774699</xdr:colOff>
      <xdr:row>11</xdr:row>
      <xdr:rowOff>0</xdr:rowOff>
    </xdr:from>
    <xdr:to>
      <xdr:col>5</xdr:col>
      <xdr:colOff>750620</xdr:colOff>
      <xdr:row>12</xdr:row>
      <xdr:rowOff>114300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641F7201-88F7-EC40-A9B4-69FD9F95F115}"/>
            </a:ext>
          </a:extLst>
        </xdr:cNvPr>
        <xdr:cNvSpPr txBox="1"/>
      </xdr:nvSpPr>
      <xdr:spPr>
        <a:xfrm>
          <a:off x="4076699" y="2235200"/>
          <a:ext cx="801421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Tubulin</a:t>
          </a:r>
        </a:p>
      </xdr:txBody>
    </xdr:sp>
    <xdr:clientData/>
  </xdr:twoCellAnchor>
  <xdr:twoCellAnchor>
    <xdr:from>
      <xdr:col>4</xdr:col>
      <xdr:colOff>762000</xdr:colOff>
      <xdr:row>13</xdr:row>
      <xdr:rowOff>88900</xdr:rowOff>
    </xdr:from>
    <xdr:to>
      <xdr:col>6</xdr:col>
      <xdr:colOff>74590</xdr:colOff>
      <xdr:row>15</xdr:row>
      <xdr:rowOff>0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F1E7D4F5-C4E8-5D43-8940-0DDDE7F33A1C}"/>
            </a:ext>
          </a:extLst>
        </xdr:cNvPr>
        <xdr:cNvSpPr txBox="1"/>
      </xdr:nvSpPr>
      <xdr:spPr>
        <a:xfrm>
          <a:off x="4064000" y="2730500"/>
          <a:ext cx="963590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OSGPEL1</a:t>
          </a:r>
        </a:p>
      </xdr:txBody>
    </xdr:sp>
    <xdr:clientData/>
  </xdr:twoCellAnchor>
  <xdr:oneCellAnchor>
    <xdr:from>
      <xdr:col>3</xdr:col>
      <xdr:colOff>371773</xdr:colOff>
      <xdr:row>9</xdr:row>
      <xdr:rowOff>155575</xdr:rowOff>
    </xdr:from>
    <xdr:ext cx="387402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136CA978-C3FA-7248-85D0-B4B9AE2977C7}"/>
            </a:ext>
          </a:extLst>
        </xdr:cNvPr>
        <xdr:cNvSpPr txBox="1"/>
      </xdr:nvSpPr>
      <xdr:spPr>
        <a:xfrm>
          <a:off x="2848273" y="1984375"/>
          <a:ext cx="387402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</a:t>
          </a:r>
        </a:p>
      </xdr:txBody>
    </xdr:sp>
    <xdr:clientData/>
  </xdr:oneCellAnchor>
  <xdr:oneCellAnchor>
    <xdr:from>
      <xdr:col>3</xdr:col>
      <xdr:colOff>727373</xdr:colOff>
      <xdr:row>9</xdr:row>
      <xdr:rowOff>144720</xdr:rowOff>
    </xdr:from>
    <xdr:ext cx="477170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AFAED044-D0A5-2C48-9F8E-D1CC65D1E04A}"/>
            </a:ext>
          </a:extLst>
        </xdr:cNvPr>
        <xdr:cNvSpPr txBox="1"/>
      </xdr:nvSpPr>
      <xdr:spPr>
        <a:xfrm>
          <a:off x="3203873" y="1973520"/>
          <a:ext cx="47717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KD1</a:t>
          </a:r>
        </a:p>
      </xdr:txBody>
    </xdr:sp>
    <xdr:clientData/>
  </xdr:oneCellAnchor>
  <xdr:oneCellAnchor>
    <xdr:from>
      <xdr:col>4</xdr:col>
      <xdr:colOff>306171</xdr:colOff>
      <xdr:row>9</xdr:row>
      <xdr:rowOff>141545</xdr:rowOff>
    </xdr:from>
    <xdr:ext cx="477170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48DE20FE-07DB-F748-A498-6A1BB312DBB2}"/>
            </a:ext>
          </a:extLst>
        </xdr:cNvPr>
        <xdr:cNvSpPr txBox="1"/>
      </xdr:nvSpPr>
      <xdr:spPr>
        <a:xfrm>
          <a:off x="3608171" y="1970345"/>
          <a:ext cx="47717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KD2</a:t>
          </a:r>
        </a:p>
      </xdr:txBody>
    </xdr:sp>
    <xdr:clientData/>
  </xdr:oneCellAnchor>
  <xdr:oneCellAnchor>
    <xdr:from>
      <xdr:col>10</xdr:col>
      <xdr:colOff>100269</xdr:colOff>
      <xdr:row>2</xdr:row>
      <xdr:rowOff>165317</xdr:rowOff>
    </xdr:from>
    <xdr:ext cx="341632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496BF0DA-B2BC-8C4D-B6A0-5DAAA2AF790D}"/>
            </a:ext>
          </a:extLst>
        </xdr:cNvPr>
        <xdr:cNvSpPr txBox="1"/>
      </xdr:nvSpPr>
      <xdr:spPr>
        <a:xfrm>
          <a:off x="8355269" y="578067"/>
          <a:ext cx="341632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#1</a:t>
          </a:r>
        </a:p>
      </xdr:txBody>
    </xdr:sp>
    <xdr:clientData/>
  </xdr:oneCellAnchor>
  <xdr:twoCellAnchor editAs="oneCell">
    <xdr:from>
      <xdr:col>1</xdr:col>
      <xdr:colOff>10855</xdr:colOff>
      <xdr:row>28</xdr:row>
      <xdr:rowOff>130256</xdr:rowOff>
    </xdr:from>
    <xdr:to>
      <xdr:col>8</xdr:col>
      <xdr:colOff>78154</xdr:colOff>
      <xdr:row>45</xdr:row>
      <xdr:rowOff>91287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984877D-F6B1-1D44-9CA6-352A13248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6355" y="5496006"/>
          <a:ext cx="5845799" cy="3469406"/>
        </a:xfrm>
        <a:prstGeom prst="rect">
          <a:avLst/>
        </a:prstGeom>
      </xdr:spPr>
    </xdr:pic>
    <xdr:clientData/>
  </xdr:twoCellAnchor>
  <xdr:twoCellAnchor>
    <xdr:from>
      <xdr:col>0</xdr:col>
      <xdr:colOff>449167</xdr:colOff>
      <xdr:row>28</xdr:row>
      <xdr:rowOff>17042</xdr:rowOff>
    </xdr:from>
    <xdr:to>
      <xdr:col>1</xdr:col>
      <xdr:colOff>74715</xdr:colOff>
      <xdr:row>43</xdr:row>
      <xdr:rowOff>35170</xdr:rowOff>
    </xdr:to>
    <xdr:grpSp>
      <xdr:nvGrpSpPr>
        <xdr:cNvPr id="65" name="Group 64">
          <a:extLst>
            <a:ext uri="{FF2B5EF4-FFF2-40B4-BE49-F238E27FC236}">
              <a16:creationId xmlns:a16="http://schemas.microsoft.com/office/drawing/2014/main" id="{CD894E3F-45FA-B746-82DB-FEF6D74C20D5}"/>
            </a:ext>
          </a:extLst>
        </xdr:cNvPr>
        <xdr:cNvGrpSpPr/>
      </xdr:nvGrpSpPr>
      <xdr:grpSpPr>
        <a:xfrm>
          <a:off x="449167" y="5795542"/>
          <a:ext cx="451048" cy="3113753"/>
          <a:chOff x="78751" y="291941"/>
          <a:chExt cx="450505" cy="3066064"/>
        </a:xfrm>
      </xdr:grpSpPr>
      <xdr:grpSp>
        <xdr:nvGrpSpPr>
          <xdr:cNvPr id="66" name="Group 65">
            <a:extLst>
              <a:ext uri="{FF2B5EF4-FFF2-40B4-BE49-F238E27FC236}">
                <a16:creationId xmlns:a16="http://schemas.microsoft.com/office/drawing/2014/main" id="{F048475A-3FD0-1E44-9A6D-81EBF86B9054}"/>
              </a:ext>
            </a:extLst>
          </xdr:cNvPr>
          <xdr:cNvGrpSpPr/>
        </xdr:nvGrpSpPr>
        <xdr:grpSpPr>
          <a:xfrm>
            <a:off x="96441" y="506261"/>
            <a:ext cx="432815" cy="2851744"/>
            <a:chOff x="96441" y="506261"/>
            <a:chExt cx="432815" cy="2851744"/>
          </a:xfrm>
        </xdr:grpSpPr>
        <xdr:sp macro="" textlink="">
          <xdr:nvSpPr>
            <xdr:cNvPr id="68" name="TextBox 67">
              <a:extLst>
                <a:ext uri="{FF2B5EF4-FFF2-40B4-BE49-F238E27FC236}">
                  <a16:creationId xmlns:a16="http://schemas.microsoft.com/office/drawing/2014/main" id="{5405CE9E-6B33-3F4D-B1D0-60C7D9724C38}"/>
                </a:ext>
              </a:extLst>
            </xdr:cNvPr>
            <xdr:cNvSpPr txBox="1"/>
          </xdr:nvSpPr>
          <xdr:spPr>
            <a:xfrm>
              <a:off x="174924" y="2072821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55</a:t>
              </a:r>
            </a:p>
          </xdr:txBody>
        </xdr:sp>
        <xdr:sp macro="" textlink="">
          <xdr:nvSpPr>
            <xdr:cNvPr id="69" name="TextBox 68">
              <a:extLst>
                <a:ext uri="{FF2B5EF4-FFF2-40B4-BE49-F238E27FC236}">
                  <a16:creationId xmlns:a16="http://schemas.microsoft.com/office/drawing/2014/main" id="{FF691200-78BC-E647-AC66-E44066782F14}"/>
                </a:ext>
              </a:extLst>
            </xdr:cNvPr>
            <xdr:cNvSpPr txBox="1"/>
          </xdr:nvSpPr>
          <xdr:spPr>
            <a:xfrm>
              <a:off x="174924" y="2656011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40</a:t>
              </a:r>
            </a:p>
          </xdr:txBody>
        </xdr:sp>
        <xdr:sp macro="" textlink="">
          <xdr:nvSpPr>
            <xdr:cNvPr id="70" name="TextBox 69">
              <a:extLst>
                <a:ext uri="{FF2B5EF4-FFF2-40B4-BE49-F238E27FC236}">
                  <a16:creationId xmlns:a16="http://schemas.microsoft.com/office/drawing/2014/main" id="{75AB2C14-71F4-0D49-9A2C-4A6E5DB939AD}"/>
                </a:ext>
              </a:extLst>
            </xdr:cNvPr>
            <xdr:cNvSpPr txBox="1"/>
          </xdr:nvSpPr>
          <xdr:spPr>
            <a:xfrm>
              <a:off x="174924" y="1553643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70</a:t>
              </a:r>
            </a:p>
          </xdr:txBody>
        </xdr:sp>
        <xdr:sp macro="" textlink="">
          <xdr:nvSpPr>
            <xdr:cNvPr id="71" name="TextBox 70">
              <a:extLst>
                <a:ext uri="{FF2B5EF4-FFF2-40B4-BE49-F238E27FC236}">
                  <a16:creationId xmlns:a16="http://schemas.microsoft.com/office/drawing/2014/main" id="{78A8491D-BC95-4B46-B2CB-D5C01A055E64}"/>
                </a:ext>
              </a:extLst>
            </xdr:cNvPr>
            <xdr:cNvSpPr txBox="1"/>
          </xdr:nvSpPr>
          <xdr:spPr>
            <a:xfrm>
              <a:off x="109141" y="1144421"/>
              <a:ext cx="420115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100</a:t>
              </a:r>
            </a:p>
          </xdr:txBody>
        </xdr:sp>
        <xdr:sp macro="" textlink="">
          <xdr:nvSpPr>
            <xdr:cNvPr id="72" name="TextBox 71">
              <a:extLst>
                <a:ext uri="{FF2B5EF4-FFF2-40B4-BE49-F238E27FC236}">
                  <a16:creationId xmlns:a16="http://schemas.microsoft.com/office/drawing/2014/main" id="{FD47C051-F83F-5849-82DE-8C464EE015F9}"/>
                </a:ext>
              </a:extLst>
            </xdr:cNvPr>
            <xdr:cNvSpPr txBox="1"/>
          </xdr:nvSpPr>
          <xdr:spPr>
            <a:xfrm>
              <a:off x="107296" y="748469"/>
              <a:ext cx="420115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130</a:t>
              </a:r>
            </a:p>
          </xdr:txBody>
        </xdr:sp>
        <xdr:sp macro="" textlink="">
          <xdr:nvSpPr>
            <xdr:cNvPr id="73" name="TextBox 72">
              <a:extLst>
                <a:ext uri="{FF2B5EF4-FFF2-40B4-BE49-F238E27FC236}">
                  <a16:creationId xmlns:a16="http://schemas.microsoft.com/office/drawing/2014/main" id="{64387B29-55DE-3943-AC06-F7680B53E751}"/>
                </a:ext>
              </a:extLst>
            </xdr:cNvPr>
            <xdr:cNvSpPr txBox="1"/>
          </xdr:nvSpPr>
          <xdr:spPr>
            <a:xfrm>
              <a:off x="96441" y="506261"/>
              <a:ext cx="420115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170</a:t>
              </a:r>
            </a:p>
          </xdr:txBody>
        </xdr:sp>
        <xdr:sp macro="" textlink="">
          <xdr:nvSpPr>
            <xdr:cNvPr id="74" name="TextBox 73">
              <a:extLst>
                <a:ext uri="{FF2B5EF4-FFF2-40B4-BE49-F238E27FC236}">
                  <a16:creationId xmlns:a16="http://schemas.microsoft.com/office/drawing/2014/main" id="{EB824D99-3231-ED4A-965D-75A05F003346}"/>
                </a:ext>
              </a:extLst>
            </xdr:cNvPr>
            <xdr:cNvSpPr txBox="1"/>
          </xdr:nvSpPr>
          <xdr:spPr>
            <a:xfrm>
              <a:off x="164069" y="3103576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35</a:t>
              </a:r>
            </a:p>
          </xdr:txBody>
        </xdr:sp>
      </xdr:grpSp>
      <xdr:sp macro="" textlink="">
        <xdr:nvSpPr>
          <xdr:cNvPr id="67" name="TextBox 66">
            <a:extLst>
              <a:ext uri="{FF2B5EF4-FFF2-40B4-BE49-F238E27FC236}">
                <a16:creationId xmlns:a16="http://schemas.microsoft.com/office/drawing/2014/main" id="{EA5836FC-EA80-B54E-8AC6-ACEDE3AFBAFE}"/>
              </a:ext>
            </a:extLst>
          </xdr:cNvPr>
          <xdr:cNvSpPr txBox="1"/>
        </xdr:nvSpPr>
        <xdr:spPr>
          <a:xfrm>
            <a:off x="78751" y="291941"/>
            <a:ext cx="420115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kDa</a:t>
            </a:r>
          </a:p>
        </xdr:txBody>
      </xdr:sp>
    </xdr:grpSp>
    <xdr:clientData/>
  </xdr:twoCellAnchor>
  <xdr:twoCellAnchor>
    <xdr:from>
      <xdr:col>6</xdr:col>
      <xdr:colOff>371881</xdr:colOff>
      <xdr:row>38</xdr:row>
      <xdr:rowOff>91831</xdr:rowOff>
    </xdr:from>
    <xdr:to>
      <xdr:col>7</xdr:col>
      <xdr:colOff>743850</xdr:colOff>
      <xdr:row>40</xdr:row>
      <xdr:rowOff>116327</xdr:rowOff>
    </xdr:to>
    <xdr:sp macro="" textlink="">
      <xdr:nvSpPr>
        <xdr:cNvPr id="76" name="Rectangle 75">
          <a:extLst>
            <a:ext uri="{FF2B5EF4-FFF2-40B4-BE49-F238E27FC236}">
              <a16:creationId xmlns:a16="http://schemas.microsoft.com/office/drawing/2014/main" id="{0A670E8C-15A2-F642-B247-470C471BF234}"/>
            </a:ext>
          </a:extLst>
        </xdr:cNvPr>
        <xdr:cNvSpPr/>
      </xdr:nvSpPr>
      <xdr:spPr>
        <a:xfrm rot="16200000">
          <a:off x="5701600" y="6930232"/>
          <a:ext cx="436975" cy="1196926"/>
        </a:xfrm>
        <a:prstGeom prst="rect">
          <a:avLst/>
        </a:prstGeom>
        <a:noFill/>
        <a:ln w="12700"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8</xdr:col>
      <xdr:colOff>144956</xdr:colOff>
      <xdr:row>28</xdr:row>
      <xdr:rowOff>130257</xdr:rowOff>
    </xdr:from>
    <xdr:to>
      <xdr:col>16</xdr:col>
      <xdr:colOff>37093</xdr:colOff>
      <xdr:row>45</xdr:row>
      <xdr:rowOff>75982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572B0EE1-A90C-3C4A-94FA-4C7F63709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44614" y="5492479"/>
          <a:ext cx="6491795" cy="3451794"/>
        </a:xfrm>
        <a:prstGeom prst="rect">
          <a:avLst/>
        </a:prstGeom>
      </xdr:spPr>
    </xdr:pic>
    <xdr:clientData/>
  </xdr:twoCellAnchor>
  <xdr:oneCellAnchor>
    <xdr:from>
      <xdr:col>0</xdr:col>
      <xdr:colOff>35276</xdr:colOff>
      <xdr:row>28</xdr:row>
      <xdr:rowOff>40082</xdr:rowOff>
    </xdr:from>
    <xdr:ext cx="341632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15B6270F-10DF-9D41-B7B6-3EB6B1A9CE0A}"/>
            </a:ext>
          </a:extLst>
        </xdr:cNvPr>
        <xdr:cNvSpPr txBox="1"/>
      </xdr:nvSpPr>
      <xdr:spPr>
        <a:xfrm>
          <a:off x="35276" y="5196065"/>
          <a:ext cx="341632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#1</a:t>
          </a:r>
        </a:p>
      </xdr:txBody>
    </xdr:sp>
    <xdr:clientData/>
  </xdr:oneCellAnchor>
  <xdr:oneCellAnchor>
    <xdr:from>
      <xdr:col>2</xdr:col>
      <xdr:colOff>816813</xdr:colOff>
      <xdr:row>27</xdr:row>
      <xdr:rowOff>83501</xdr:rowOff>
    </xdr:from>
    <xdr:ext cx="1534203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948B86E7-1D97-B24D-A80E-172B75FBC5A2}"/>
            </a:ext>
          </a:extLst>
        </xdr:cNvPr>
        <xdr:cNvSpPr txBox="1"/>
      </xdr:nvSpPr>
      <xdr:spPr>
        <a:xfrm>
          <a:off x="2466728" y="5239484"/>
          <a:ext cx="1534203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Channel 800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and 680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9</xdr:col>
      <xdr:colOff>480752</xdr:colOff>
      <xdr:row>27</xdr:row>
      <xdr:rowOff>62226</xdr:rowOff>
    </xdr:from>
    <xdr:ext cx="1024127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BCEB2D63-AA2B-384B-9BC4-7213C4C33243}"/>
            </a:ext>
          </a:extLst>
        </xdr:cNvPr>
        <xdr:cNvSpPr txBox="1"/>
      </xdr:nvSpPr>
      <xdr:spPr>
        <a:xfrm>
          <a:off x="7905367" y="5218209"/>
          <a:ext cx="1024127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Channel 680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>
    <xdr:from>
      <xdr:col>13</xdr:col>
      <xdr:colOff>317610</xdr:colOff>
      <xdr:row>37</xdr:row>
      <xdr:rowOff>15849</xdr:rowOff>
    </xdr:from>
    <xdr:to>
      <xdr:col>14</xdr:col>
      <xdr:colOff>689578</xdr:colOff>
      <xdr:row>39</xdr:row>
      <xdr:rowOff>40345</xdr:rowOff>
    </xdr:to>
    <xdr:sp macro="" textlink="">
      <xdr:nvSpPr>
        <xdr:cNvPr id="81" name="Rectangle 80">
          <a:extLst>
            <a:ext uri="{FF2B5EF4-FFF2-40B4-BE49-F238E27FC236}">
              <a16:creationId xmlns:a16="http://schemas.microsoft.com/office/drawing/2014/main" id="{72CD705A-387A-C347-B3D4-8A2E9B5F2E15}"/>
            </a:ext>
          </a:extLst>
        </xdr:cNvPr>
        <xdr:cNvSpPr/>
      </xdr:nvSpPr>
      <xdr:spPr>
        <a:xfrm rot="16200000">
          <a:off x="11422029" y="6854250"/>
          <a:ext cx="436975" cy="1196926"/>
        </a:xfrm>
        <a:prstGeom prst="rect">
          <a:avLst/>
        </a:prstGeom>
        <a:noFill/>
        <a:ln w="12700"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599722</xdr:colOff>
      <xdr:row>39</xdr:row>
      <xdr:rowOff>40082</xdr:rowOff>
    </xdr:from>
    <xdr:to>
      <xdr:col>14</xdr:col>
      <xdr:colOff>545293</xdr:colOff>
      <xdr:row>40</xdr:row>
      <xdr:rowOff>157421</xdr:rowOff>
    </xdr:to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96ED8C74-92B8-0C4F-9CC0-DD40C0F15C88}"/>
            </a:ext>
          </a:extLst>
        </xdr:cNvPr>
        <xdr:cNvSpPr txBox="1"/>
      </xdr:nvSpPr>
      <xdr:spPr>
        <a:xfrm>
          <a:off x="11324166" y="7670937"/>
          <a:ext cx="770529" cy="323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Tubulin</a:t>
          </a:r>
        </a:p>
      </xdr:txBody>
    </xdr:sp>
    <xdr:clientData/>
  </xdr:twoCellAnchor>
  <xdr:twoCellAnchor>
    <xdr:from>
      <xdr:col>6</xdr:col>
      <xdr:colOff>632719</xdr:colOff>
      <xdr:row>40</xdr:row>
      <xdr:rowOff>83937</xdr:rowOff>
    </xdr:from>
    <xdr:to>
      <xdr:col>7</xdr:col>
      <xdr:colOff>578291</xdr:colOff>
      <xdr:row>41</xdr:row>
      <xdr:rowOff>201276</xdr:rowOff>
    </xdr:to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A3A8E45E-9C3B-1C4E-A9A1-7CAAEDEB5B45}"/>
            </a:ext>
          </a:extLst>
        </xdr:cNvPr>
        <xdr:cNvSpPr txBox="1"/>
      </xdr:nvSpPr>
      <xdr:spPr>
        <a:xfrm>
          <a:off x="5582463" y="7921031"/>
          <a:ext cx="770529" cy="323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TRIT1</a:t>
          </a:r>
        </a:p>
      </xdr:txBody>
    </xdr:sp>
    <xdr:clientData/>
  </xdr:twoCellAnchor>
  <xdr:twoCellAnchor>
    <xdr:from>
      <xdr:col>13</xdr:col>
      <xdr:colOff>351149</xdr:colOff>
      <xdr:row>35</xdr:row>
      <xdr:rowOff>180028</xdr:rowOff>
    </xdr:from>
    <xdr:to>
      <xdr:col>13</xdr:col>
      <xdr:colOff>723880</xdr:colOff>
      <xdr:row>37</xdr:row>
      <xdr:rowOff>30790</xdr:rowOff>
    </xdr:to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2A9CE2E7-6DB7-3C44-8CD9-9CECF4CFA49C}"/>
            </a:ext>
          </a:extLst>
        </xdr:cNvPr>
        <xdr:cNvSpPr txBox="1"/>
      </xdr:nvSpPr>
      <xdr:spPr>
        <a:xfrm>
          <a:off x="11174371" y="6699361"/>
          <a:ext cx="372731" cy="2458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</a:t>
          </a:r>
        </a:p>
      </xdr:txBody>
    </xdr:sp>
    <xdr:clientData/>
  </xdr:twoCellAnchor>
  <xdr:twoCellAnchor>
    <xdr:from>
      <xdr:col>13</xdr:col>
      <xdr:colOff>706749</xdr:colOff>
      <xdr:row>35</xdr:row>
      <xdr:rowOff>169173</xdr:rowOff>
    </xdr:from>
    <xdr:to>
      <xdr:col>14</xdr:col>
      <xdr:colOff>340892</xdr:colOff>
      <xdr:row>37</xdr:row>
      <xdr:rowOff>19935</xdr:rowOff>
    </xdr:to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9991DDA6-9FEA-4A4A-989F-547BCDFE7C44}"/>
            </a:ext>
          </a:extLst>
        </xdr:cNvPr>
        <xdr:cNvSpPr txBox="1"/>
      </xdr:nvSpPr>
      <xdr:spPr>
        <a:xfrm>
          <a:off x="11529971" y="6688506"/>
          <a:ext cx="466699" cy="2458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KD1</a:t>
          </a:r>
        </a:p>
      </xdr:txBody>
    </xdr:sp>
    <xdr:clientData/>
  </xdr:twoCellAnchor>
  <xdr:twoCellAnchor>
    <xdr:from>
      <xdr:col>14</xdr:col>
      <xdr:colOff>285548</xdr:colOff>
      <xdr:row>35</xdr:row>
      <xdr:rowOff>165998</xdr:rowOff>
    </xdr:from>
    <xdr:to>
      <xdr:col>14</xdr:col>
      <xdr:colOff>744648</xdr:colOff>
      <xdr:row>37</xdr:row>
      <xdr:rowOff>16760</xdr:rowOff>
    </xdr:to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5E91A41E-E52B-FE4D-9DEC-BF35F727C150}"/>
            </a:ext>
          </a:extLst>
        </xdr:cNvPr>
        <xdr:cNvSpPr txBox="1"/>
      </xdr:nvSpPr>
      <xdr:spPr>
        <a:xfrm>
          <a:off x="11941326" y="6685331"/>
          <a:ext cx="459100" cy="2458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KD2</a:t>
          </a:r>
        </a:p>
      </xdr:txBody>
    </xdr:sp>
    <xdr:clientData/>
  </xdr:twoCellAnchor>
  <xdr:twoCellAnchor>
    <xdr:from>
      <xdr:col>6</xdr:col>
      <xdr:colOff>432994</xdr:colOff>
      <xdr:row>36</xdr:row>
      <xdr:rowOff>134872</xdr:rowOff>
    </xdr:from>
    <xdr:to>
      <xdr:col>6</xdr:col>
      <xdr:colOff>805725</xdr:colOff>
      <xdr:row>37</xdr:row>
      <xdr:rowOff>183190</xdr:rowOff>
    </xdr:to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5FCCFC37-315D-D54D-B88B-9C5A404B272F}"/>
            </a:ext>
          </a:extLst>
        </xdr:cNvPr>
        <xdr:cNvSpPr txBox="1"/>
      </xdr:nvSpPr>
      <xdr:spPr>
        <a:xfrm>
          <a:off x="5428327" y="6851761"/>
          <a:ext cx="372731" cy="2458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</a:t>
          </a:r>
        </a:p>
      </xdr:txBody>
    </xdr:sp>
    <xdr:clientData/>
  </xdr:twoCellAnchor>
  <xdr:twoCellAnchor>
    <xdr:from>
      <xdr:col>6</xdr:col>
      <xdr:colOff>788594</xdr:colOff>
      <xdr:row>36</xdr:row>
      <xdr:rowOff>124017</xdr:rowOff>
    </xdr:from>
    <xdr:to>
      <xdr:col>7</xdr:col>
      <xdr:colOff>422737</xdr:colOff>
      <xdr:row>37</xdr:row>
      <xdr:rowOff>172335</xdr:rowOff>
    </xdr:to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9F13AF1B-AC19-4A48-A690-B24544BC41CD}"/>
            </a:ext>
          </a:extLst>
        </xdr:cNvPr>
        <xdr:cNvSpPr txBox="1"/>
      </xdr:nvSpPr>
      <xdr:spPr>
        <a:xfrm>
          <a:off x="5783927" y="6840906"/>
          <a:ext cx="466699" cy="2458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KD1</a:t>
          </a:r>
        </a:p>
      </xdr:txBody>
    </xdr:sp>
    <xdr:clientData/>
  </xdr:twoCellAnchor>
  <xdr:twoCellAnchor>
    <xdr:from>
      <xdr:col>7</xdr:col>
      <xdr:colOff>367393</xdr:colOff>
      <xdr:row>36</xdr:row>
      <xdr:rowOff>120842</xdr:rowOff>
    </xdr:from>
    <xdr:to>
      <xdr:col>7</xdr:col>
      <xdr:colOff>826493</xdr:colOff>
      <xdr:row>37</xdr:row>
      <xdr:rowOff>169160</xdr:rowOff>
    </xdr:to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58FB4D94-D934-D249-AAB9-A5487F6CB3A6}"/>
            </a:ext>
          </a:extLst>
        </xdr:cNvPr>
        <xdr:cNvSpPr txBox="1"/>
      </xdr:nvSpPr>
      <xdr:spPr>
        <a:xfrm>
          <a:off x="6195282" y="6837731"/>
          <a:ext cx="459100" cy="2458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KD2</a:t>
          </a:r>
        </a:p>
      </xdr:txBody>
    </xdr:sp>
    <xdr:clientData/>
  </xdr:twoCellAnchor>
  <xdr:twoCellAnchor editAs="oneCell">
    <xdr:from>
      <xdr:col>1</xdr:col>
      <xdr:colOff>15875</xdr:colOff>
      <xdr:row>46</xdr:row>
      <xdr:rowOff>127000</xdr:rowOff>
    </xdr:from>
    <xdr:to>
      <xdr:col>8</xdr:col>
      <xdr:colOff>254000</xdr:colOff>
      <xdr:row>62</xdr:row>
      <xdr:rowOff>76200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C5171721-6343-4D4D-8179-39F4817F47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41375" y="9620250"/>
          <a:ext cx="6016625" cy="3251200"/>
        </a:xfrm>
        <a:prstGeom prst="rect">
          <a:avLst/>
        </a:prstGeom>
      </xdr:spPr>
    </xdr:pic>
    <xdr:clientData/>
  </xdr:twoCellAnchor>
  <xdr:twoCellAnchor>
    <xdr:from>
      <xdr:col>0</xdr:col>
      <xdr:colOff>442817</xdr:colOff>
      <xdr:row>46</xdr:row>
      <xdr:rowOff>121816</xdr:rowOff>
    </xdr:from>
    <xdr:to>
      <xdr:col>1</xdr:col>
      <xdr:colOff>55650</xdr:colOff>
      <xdr:row>58</xdr:row>
      <xdr:rowOff>92320</xdr:rowOff>
    </xdr:to>
    <xdr:grpSp>
      <xdr:nvGrpSpPr>
        <xdr:cNvPr id="91" name="Group 90">
          <a:extLst>
            <a:ext uri="{FF2B5EF4-FFF2-40B4-BE49-F238E27FC236}">
              <a16:creationId xmlns:a16="http://schemas.microsoft.com/office/drawing/2014/main" id="{42B69139-134F-5342-BD05-53797491E49F}"/>
            </a:ext>
          </a:extLst>
        </xdr:cNvPr>
        <xdr:cNvGrpSpPr/>
      </xdr:nvGrpSpPr>
      <xdr:grpSpPr>
        <a:xfrm>
          <a:off x="442817" y="9615066"/>
          <a:ext cx="438333" cy="2447004"/>
          <a:chOff x="78751" y="1276748"/>
          <a:chExt cx="437805" cy="2409527"/>
        </a:xfrm>
      </xdr:grpSpPr>
      <xdr:grpSp>
        <xdr:nvGrpSpPr>
          <xdr:cNvPr id="92" name="Group 91">
            <a:extLst>
              <a:ext uri="{FF2B5EF4-FFF2-40B4-BE49-F238E27FC236}">
                <a16:creationId xmlns:a16="http://schemas.microsoft.com/office/drawing/2014/main" id="{9048E9D1-01AE-5B43-A394-B5BE4B303599}"/>
              </a:ext>
            </a:extLst>
          </xdr:cNvPr>
          <xdr:cNvGrpSpPr/>
        </xdr:nvGrpSpPr>
        <xdr:grpSpPr>
          <a:xfrm>
            <a:off x="148213" y="1553643"/>
            <a:ext cx="368343" cy="2132632"/>
            <a:chOff x="148213" y="1553643"/>
            <a:chExt cx="368343" cy="2132632"/>
          </a:xfrm>
        </xdr:grpSpPr>
        <xdr:sp macro="" textlink="">
          <xdr:nvSpPr>
            <xdr:cNvPr id="94" name="TextBox 93">
              <a:extLst>
                <a:ext uri="{FF2B5EF4-FFF2-40B4-BE49-F238E27FC236}">
                  <a16:creationId xmlns:a16="http://schemas.microsoft.com/office/drawing/2014/main" id="{495E859E-F85C-D747-B41D-EBCD56725E11}"/>
                </a:ext>
              </a:extLst>
            </xdr:cNvPr>
            <xdr:cNvSpPr txBox="1"/>
          </xdr:nvSpPr>
          <xdr:spPr>
            <a:xfrm>
              <a:off x="174924" y="2072821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55</a:t>
              </a:r>
            </a:p>
          </xdr:txBody>
        </xdr:sp>
        <xdr:sp macro="" textlink="">
          <xdr:nvSpPr>
            <xdr:cNvPr id="95" name="TextBox 94">
              <a:extLst>
                <a:ext uri="{FF2B5EF4-FFF2-40B4-BE49-F238E27FC236}">
                  <a16:creationId xmlns:a16="http://schemas.microsoft.com/office/drawing/2014/main" id="{B4309C37-A946-7141-A6EB-E7F31312C5F8}"/>
                </a:ext>
              </a:extLst>
            </xdr:cNvPr>
            <xdr:cNvSpPr txBox="1"/>
          </xdr:nvSpPr>
          <xdr:spPr>
            <a:xfrm>
              <a:off x="174924" y="2827962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40</a:t>
              </a:r>
            </a:p>
          </xdr:txBody>
        </xdr:sp>
        <xdr:sp macro="" textlink="">
          <xdr:nvSpPr>
            <xdr:cNvPr id="96" name="TextBox 95">
              <a:extLst>
                <a:ext uri="{FF2B5EF4-FFF2-40B4-BE49-F238E27FC236}">
                  <a16:creationId xmlns:a16="http://schemas.microsoft.com/office/drawing/2014/main" id="{58BBAE29-4C03-E44D-8ACB-5EE8D9C8BB7E}"/>
                </a:ext>
              </a:extLst>
            </xdr:cNvPr>
            <xdr:cNvSpPr txBox="1"/>
          </xdr:nvSpPr>
          <xdr:spPr>
            <a:xfrm>
              <a:off x="174924" y="1553643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70</a:t>
              </a:r>
            </a:p>
          </xdr:txBody>
        </xdr:sp>
        <xdr:sp macro="" textlink="">
          <xdr:nvSpPr>
            <xdr:cNvPr id="100" name="TextBox 99">
              <a:extLst>
                <a:ext uri="{FF2B5EF4-FFF2-40B4-BE49-F238E27FC236}">
                  <a16:creationId xmlns:a16="http://schemas.microsoft.com/office/drawing/2014/main" id="{DCC3FC3F-6959-7F40-B451-0A6D28C3B971}"/>
                </a:ext>
              </a:extLst>
            </xdr:cNvPr>
            <xdr:cNvSpPr txBox="1"/>
          </xdr:nvSpPr>
          <xdr:spPr>
            <a:xfrm>
              <a:off x="148213" y="3431846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35</a:t>
              </a:r>
            </a:p>
          </xdr:txBody>
        </xdr:sp>
      </xdr:grpSp>
      <xdr:sp macro="" textlink="">
        <xdr:nvSpPr>
          <xdr:cNvPr id="93" name="TextBox 92">
            <a:extLst>
              <a:ext uri="{FF2B5EF4-FFF2-40B4-BE49-F238E27FC236}">
                <a16:creationId xmlns:a16="http://schemas.microsoft.com/office/drawing/2014/main" id="{C182B7D0-934D-9C46-A6DB-9CF81EF6402A}"/>
              </a:ext>
            </a:extLst>
          </xdr:cNvPr>
          <xdr:cNvSpPr txBox="1"/>
        </xdr:nvSpPr>
        <xdr:spPr>
          <a:xfrm>
            <a:off x="78751" y="1276748"/>
            <a:ext cx="420115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kDa</a:t>
            </a:r>
          </a:p>
        </xdr:txBody>
      </xdr:sp>
    </xdr:grpSp>
    <xdr:clientData/>
  </xdr:twoCellAnchor>
  <xdr:twoCellAnchor>
    <xdr:from>
      <xdr:col>6</xdr:col>
      <xdr:colOff>253854</xdr:colOff>
      <xdr:row>52</xdr:row>
      <xdr:rowOff>74705</xdr:rowOff>
    </xdr:from>
    <xdr:to>
      <xdr:col>8</xdr:col>
      <xdr:colOff>131382</xdr:colOff>
      <xdr:row>54</xdr:row>
      <xdr:rowOff>61401</xdr:rowOff>
    </xdr:to>
    <xdr:sp macro="" textlink="">
      <xdr:nvSpPr>
        <xdr:cNvPr id="101" name="Rectangle 100">
          <a:extLst>
            <a:ext uri="{FF2B5EF4-FFF2-40B4-BE49-F238E27FC236}">
              <a16:creationId xmlns:a16="http://schemas.microsoft.com/office/drawing/2014/main" id="{F5CBC3D4-AC2D-4948-B10F-270761E580F4}"/>
            </a:ext>
          </a:extLst>
        </xdr:cNvPr>
        <xdr:cNvSpPr/>
      </xdr:nvSpPr>
      <xdr:spPr>
        <a:xfrm rot="16200000">
          <a:off x="5752407" y="9467524"/>
          <a:ext cx="385128" cy="1521058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253982</xdr:colOff>
      <xdr:row>50</xdr:row>
      <xdr:rowOff>99607</xdr:rowOff>
    </xdr:from>
    <xdr:to>
      <xdr:col>8</xdr:col>
      <xdr:colOff>131510</xdr:colOff>
      <xdr:row>52</xdr:row>
      <xdr:rowOff>8301</xdr:rowOff>
    </xdr:to>
    <xdr:sp macro="" textlink="">
      <xdr:nvSpPr>
        <xdr:cNvPr id="102" name="Rectangle 101">
          <a:extLst>
            <a:ext uri="{FF2B5EF4-FFF2-40B4-BE49-F238E27FC236}">
              <a16:creationId xmlns:a16="http://schemas.microsoft.com/office/drawing/2014/main" id="{81A6820D-3165-9146-A566-F5ED979710A2}"/>
            </a:ext>
          </a:extLst>
        </xdr:cNvPr>
        <xdr:cNvSpPr/>
      </xdr:nvSpPr>
      <xdr:spPr>
        <a:xfrm rot="16200000">
          <a:off x="5791536" y="9054994"/>
          <a:ext cx="307125" cy="1521058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1</xdr:colOff>
      <xdr:row>64</xdr:row>
      <xdr:rowOff>0</xdr:rowOff>
    </xdr:from>
    <xdr:to>
      <xdr:col>5</xdr:col>
      <xdr:colOff>254001</xdr:colOff>
      <xdr:row>80</xdr:row>
      <xdr:rowOff>76449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82CAD830-43E2-EA40-9F8F-EE9A6F5108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25501" y="12795250"/>
          <a:ext cx="3556000" cy="3378449"/>
        </a:xfrm>
        <a:prstGeom prst="rect">
          <a:avLst/>
        </a:prstGeom>
      </xdr:spPr>
    </xdr:pic>
    <xdr:clientData/>
  </xdr:twoCellAnchor>
  <xdr:twoCellAnchor>
    <xdr:from>
      <xdr:col>0</xdr:col>
      <xdr:colOff>455517</xdr:colOff>
      <xdr:row>63</xdr:row>
      <xdr:rowOff>198016</xdr:rowOff>
    </xdr:from>
    <xdr:to>
      <xdr:col>1</xdr:col>
      <xdr:colOff>68350</xdr:colOff>
      <xdr:row>75</xdr:row>
      <xdr:rowOff>168520</xdr:rowOff>
    </xdr:to>
    <xdr:grpSp>
      <xdr:nvGrpSpPr>
        <xdr:cNvPr id="104" name="Group 103">
          <a:extLst>
            <a:ext uri="{FF2B5EF4-FFF2-40B4-BE49-F238E27FC236}">
              <a16:creationId xmlns:a16="http://schemas.microsoft.com/office/drawing/2014/main" id="{7391B526-EC5D-8C45-8663-DAD73F5C46BA}"/>
            </a:ext>
          </a:extLst>
        </xdr:cNvPr>
        <xdr:cNvGrpSpPr/>
      </xdr:nvGrpSpPr>
      <xdr:grpSpPr>
        <a:xfrm>
          <a:off x="455517" y="13199641"/>
          <a:ext cx="438333" cy="2447004"/>
          <a:chOff x="78751" y="1276748"/>
          <a:chExt cx="437805" cy="2409527"/>
        </a:xfrm>
      </xdr:grpSpPr>
      <xdr:grpSp>
        <xdr:nvGrpSpPr>
          <xdr:cNvPr id="105" name="Group 104">
            <a:extLst>
              <a:ext uri="{FF2B5EF4-FFF2-40B4-BE49-F238E27FC236}">
                <a16:creationId xmlns:a16="http://schemas.microsoft.com/office/drawing/2014/main" id="{720F2C2E-DEB5-804F-B65E-BD29A4598E29}"/>
              </a:ext>
            </a:extLst>
          </xdr:cNvPr>
          <xdr:cNvGrpSpPr/>
        </xdr:nvGrpSpPr>
        <xdr:grpSpPr>
          <a:xfrm>
            <a:off x="148213" y="1553643"/>
            <a:ext cx="368343" cy="2132632"/>
            <a:chOff x="148213" y="1553643"/>
            <a:chExt cx="368343" cy="2132632"/>
          </a:xfrm>
        </xdr:grpSpPr>
        <xdr:sp macro="" textlink="">
          <xdr:nvSpPr>
            <xdr:cNvPr id="107" name="TextBox 106">
              <a:extLst>
                <a:ext uri="{FF2B5EF4-FFF2-40B4-BE49-F238E27FC236}">
                  <a16:creationId xmlns:a16="http://schemas.microsoft.com/office/drawing/2014/main" id="{B7C9DB0B-2DE1-6D48-A165-CE3F36EE0BB6}"/>
                </a:ext>
              </a:extLst>
            </xdr:cNvPr>
            <xdr:cNvSpPr txBox="1"/>
          </xdr:nvSpPr>
          <xdr:spPr>
            <a:xfrm>
              <a:off x="174924" y="2072821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55</a:t>
              </a:r>
            </a:p>
          </xdr:txBody>
        </xdr:sp>
        <xdr:sp macro="" textlink="">
          <xdr:nvSpPr>
            <xdr:cNvPr id="108" name="TextBox 107">
              <a:extLst>
                <a:ext uri="{FF2B5EF4-FFF2-40B4-BE49-F238E27FC236}">
                  <a16:creationId xmlns:a16="http://schemas.microsoft.com/office/drawing/2014/main" id="{56E88B32-9EB6-FA45-9217-7C8032D450D9}"/>
                </a:ext>
              </a:extLst>
            </xdr:cNvPr>
            <xdr:cNvSpPr txBox="1"/>
          </xdr:nvSpPr>
          <xdr:spPr>
            <a:xfrm>
              <a:off x="174924" y="2827962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40</a:t>
              </a:r>
            </a:p>
          </xdr:txBody>
        </xdr:sp>
        <xdr:sp macro="" textlink="">
          <xdr:nvSpPr>
            <xdr:cNvPr id="109" name="TextBox 108">
              <a:extLst>
                <a:ext uri="{FF2B5EF4-FFF2-40B4-BE49-F238E27FC236}">
                  <a16:creationId xmlns:a16="http://schemas.microsoft.com/office/drawing/2014/main" id="{2D54125C-6D6E-E44D-A5E7-D417B1E710A0}"/>
                </a:ext>
              </a:extLst>
            </xdr:cNvPr>
            <xdr:cNvSpPr txBox="1"/>
          </xdr:nvSpPr>
          <xdr:spPr>
            <a:xfrm>
              <a:off x="174924" y="1553643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70</a:t>
              </a:r>
            </a:p>
          </xdr:txBody>
        </xdr:sp>
        <xdr:sp macro="" textlink="">
          <xdr:nvSpPr>
            <xdr:cNvPr id="110" name="TextBox 109">
              <a:extLst>
                <a:ext uri="{FF2B5EF4-FFF2-40B4-BE49-F238E27FC236}">
                  <a16:creationId xmlns:a16="http://schemas.microsoft.com/office/drawing/2014/main" id="{CD4666ED-19E7-0F40-AACC-D0B81ACAF5E0}"/>
                </a:ext>
              </a:extLst>
            </xdr:cNvPr>
            <xdr:cNvSpPr txBox="1"/>
          </xdr:nvSpPr>
          <xdr:spPr>
            <a:xfrm>
              <a:off x="148213" y="3431846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35</a:t>
              </a:r>
            </a:p>
          </xdr:txBody>
        </xdr:sp>
      </xdr:grpSp>
      <xdr:sp macro="" textlink="">
        <xdr:nvSpPr>
          <xdr:cNvPr id="106" name="TextBox 105">
            <a:extLst>
              <a:ext uri="{FF2B5EF4-FFF2-40B4-BE49-F238E27FC236}">
                <a16:creationId xmlns:a16="http://schemas.microsoft.com/office/drawing/2014/main" id="{D27821CC-F311-FA47-BB91-2B14BEA80145}"/>
              </a:ext>
            </a:extLst>
          </xdr:cNvPr>
          <xdr:cNvSpPr txBox="1"/>
        </xdr:nvSpPr>
        <xdr:spPr>
          <a:xfrm>
            <a:off x="78751" y="1276748"/>
            <a:ext cx="420115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kDa</a:t>
            </a:r>
          </a:p>
        </xdr:txBody>
      </xdr:sp>
    </xdr:grpSp>
    <xdr:clientData/>
  </xdr:twoCellAnchor>
  <xdr:twoCellAnchor>
    <xdr:from>
      <xdr:col>3</xdr:col>
      <xdr:colOff>231570</xdr:colOff>
      <xdr:row>68</xdr:row>
      <xdr:rowOff>111560</xdr:rowOff>
    </xdr:from>
    <xdr:to>
      <xdr:col>5</xdr:col>
      <xdr:colOff>215900</xdr:colOff>
      <xdr:row>70</xdr:row>
      <xdr:rowOff>20254</xdr:rowOff>
    </xdr:to>
    <xdr:sp macro="" textlink="">
      <xdr:nvSpPr>
        <xdr:cNvPr id="111" name="Rectangle 110">
          <a:extLst>
            <a:ext uri="{FF2B5EF4-FFF2-40B4-BE49-F238E27FC236}">
              <a16:creationId xmlns:a16="http://schemas.microsoft.com/office/drawing/2014/main" id="{51487B1C-39BE-2240-BFD0-B1689E5A4B29}"/>
            </a:ext>
          </a:extLst>
        </xdr:cNvPr>
        <xdr:cNvSpPr/>
      </xdr:nvSpPr>
      <xdr:spPr>
        <a:xfrm rot="16200000">
          <a:off x="3368188" y="12862642"/>
          <a:ext cx="315094" cy="163533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256842</xdr:colOff>
      <xdr:row>70</xdr:row>
      <xdr:rowOff>65989</xdr:rowOff>
    </xdr:from>
    <xdr:to>
      <xdr:col>5</xdr:col>
      <xdr:colOff>241300</xdr:colOff>
      <xdr:row>72</xdr:row>
      <xdr:rowOff>52685</xdr:rowOff>
    </xdr:to>
    <xdr:sp macro="" textlink="">
      <xdr:nvSpPr>
        <xdr:cNvPr id="112" name="Rectangle 111">
          <a:extLst>
            <a:ext uri="{FF2B5EF4-FFF2-40B4-BE49-F238E27FC236}">
              <a16:creationId xmlns:a16="http://schemas.microsoft.com/office/drawing/2014/main" id="{E1FC272E-89D2-1C49-9F1F-5236BDF7C079}"/>
            </a:ext>
          </a:extLst>
        </xdr:cNvPr>
        <xdr:cNvSpPr/>
      </xdr:nvSpPr>
      <xdr:spPr>
        <a:xfrm rot="16200000">
          <a:off x="3354523" y="13262408"/>
          <a:ext cx="393096" cy="1635458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449927</xdr:colOff>
      <xdr:row>49</xdr:row>
      <xdr:rowOff>69961</xdr:rowOff>
    </xdr:from>
    <xdr:to>
      <xdr:col>6</xdr:col>
      <xdr:colOff>822658</xdr:colOff>
      <xdr:row>50</xdr:row>
      <xdr:rowOff>118279</xdr:rowOff>
    </xdr:to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61343A79-4A32-9F4B-A54E-EA41127F1FAC}"/>
            </a:ext>
          </a:extLst>
        </xdr:cNvPr>
        <xdr:cNvSpPr txBox="1"/>
      </xdr:nvSpPr>
      <xdr:spPr>
        <a:xfrm>
          <a:off x="5402927" y="9620361"/>
          <a:ext cx="372731" cy="251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</a:t>
          </a:r>
        </a:p>
      </xdr:txBody>
    </xdr:sp>
    <xdr:clientData/>
  </xdr:twoCellAnchor>
  <xdr:twoCellAnchor>
    <xdr:from>
      <xdr:col>6</xdr:col>
      <xdr:colOff>805527</xdr:colOff>
      <xdr:row>49</xdr:row>
      <xdr:rowOff>59106</xdr:rowOff>
    </xdr:from>
    <xdr:to>
      <xdr:col>7</xdr:col>
      <xdr:colOff>439670</xdr:colOff>
      <xdr:row>50</xdr:row>
      <xdr:rowOff>107424</xdr:rowOff>
    </xdr:to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9090CB99-3675-5446-8212-C024F815428C}"/>
            </a:ext>
          </a:extLst>
        </xdr:cNvPr>
        <xdr:cNvSpPr txBox="1"/>
      </xdr:nvSpPr>
      <xdr:spPr>
        <a:xfrm>
          <a:off x="5758527" y="9609506"/>
          <a:ext cx="459643" cy="251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KD1</a:t>
          </a:r>
        </a:p>
      </xdr:txBody>
    </xdr:sp>
    <xdr:clientData/>
  </xdr:twoCellAnchor>
  <xdr:twoCellAnchor>
    <xdr:from>
      <xdr:col>7</xdr:col>
      <xdr:colOff>384326</xdr:colOff>
      <xdr:row>49</xdr:row>
      <xdr:rowOff>55931</xdr:rowOff>
    </xdr:from>
    <xdr:to>
      <xdr:col>8</xdr:col>
      <xdr:colOff>17926</xdr:colOff>
      <xdr:row>50</xdr:row>
      <xdr:rowOff>104249</xdr:rowOff>
    </xdr:to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CA434D4D-16C9-984B-9BD4-B28106DFEBD5}"/>
            </a:ext>
          </a:extLst>
        </xdr:cNvPr>
        <xdr:cNvSpPr txBox="1"/>
      </xdr:nvSpPr>
      <xdr:spPr>
        <a:xfrm>
          <a:off x="6162826" y="9606331"/>
          <a:ext cx="459100" cy="251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KD2</a:t>
          </a:r>
        </a:p>
      </xdr:txBody>
    </xdr:sp>
    <xdr:clientData/>
  </xdr:twoCellAnchor>
  <xdr:twoCellAnchor>
    <xdr:from>
      <xdr:col>8</xdr:col>
      <xdr:colOff>134163</xdr:colOff>
      <xdr:row>52</xdr:row>
      <xdr:rowOff>104181</xdr:rowOff>
    </xdr:from>
    <xdr:to>
      <xdr:col>9</xdr:col>
      <xdr:colOff>79735</xdr:colOff>
      <xdr:row>54</xdr:row>
      <xdr:rowOff>15145</xdr:rowOff>
    </xdr:to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E467A2FC-4FCA-C343-85BF-49EF562383D2}"/>
            </a:ext>
          </a:extLst>
        </xdr:cNvPr>
        <xdr:cNvSpPr txBox="1"/>
      </xdr:nvSpPr>
      <xdr:spPr>
        <a:xfrm>
          <a:off x="6738163" y="10835681"/>
          <a:ext cx="771072" cy="3237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TRIT1</a:t>
          </a:r>
        </a:p>
      </xdr:txBody>
    </xdr:sp>
    <xdr:clientData/>
  </xdr:twoCellAnchor>
  <xdr:twoCellAnchor>
    <xdr:from>
      <xdr:col>8</xdr:col>
      <xdr:colOff>148166</xdr:colOff>
      <xdr:row>50</xdr:row>
      <xdr:rowOff>162062</xdr:rowOff>
    </xdr:from>
    <xdr:to>
      <xdr:col>9</xdr:col>
      <xdr:colOff>93737</xdr:colOff>
      <xdr:row>52</xdr:row>
      <xdr:rowOff>76201</xdr:rowOff>
    </xdr:to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60239628-816C-BC4E-9EBD-95914EC276BC}"/>
            </a:ext>
          </a:extLst>
        </xdr:cNvPr>
        <xdr:cNvSpPr txBox="1"/>
      </xdr:nvSpPr>
      <xdr:spPr>
        <a:xfrm>
          <a:off x="6752166" y="10480812"/>
          <a:ext cx="771071" cy="3268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Tubulin</a:t>
          </a:r>
        </a:p>
      </xdr:txBody>
    </xdr:sp>
    <xdr:clientData/>
  </xdr:twoCellAnchor>
  <xdr:twoCellAnchor>
    <xdr:from>
      <xdr:col>5</xdr:col>
      <xdr:colOff>283388</xdr:colOff>
      <xdr:row>70</xdr:row>
      <xdr:rowOff>94656</xdr:rowOff>
    </xdr:from>
    <xdr:to>
      <xdr:col>6</xdr:col>
      <xdr:colOff>228960</xdr:colOff>
      <xdr:row>72</xdr:row>
      <xdr:rowOff>8795</xdr:rowOff>
    </xdr:to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2476AAB1-546D-8E48-8BB0-1B66956597F0}"/>
            </a:ext>
          </a:extLst>
        </xdr:cNvPr>
        <xdr:cNvSpPr txBox="1"/>
      </xdr:nvSpPr>
      <xdr:spPr>
        <a:xfrm>
          <a:off x="4410888" y="14128156"/>
          <a:ext cx="771072" cy="3268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TRIT1</a:t>
          </a:r>
        </a:p>
      </xdr:txBody>
    </xdr:sp>
    <xdr:clientData/>
  </xdr:twoCellAnchor>
  <xdr:twoCellAnchor>
    <xdr:from>
      <xdr:col>5</xdr:col>
      <xdr:colOff>322791</xdr:colOff>
      <xdr:row>68</xdr:row>
      <xdr:rowOff>149362</xdr:rowOff>
    </xdr:from>
    <xdr:to>
      <xdr:col>6</xdr:col>
      <xdr:colOff>268362</xdr:colOff>
      <xdr:row>70</xdr:row>
      <xdr:rowOff>63501</xdr:rowOff>
    </xdr:to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B32C7761-BA0B-3949-A69B-DB00AB7FAAEA}"/>
            </a:ext>
          </a:extLst>
        </xdr:cNvPr>
        <xdr:cNvSpPr txBox="1"/>
      </xdr:nvSpPr>
      <xdr:spPr>
        <a:xfrm>
          <a:off x="4450291" y="13770112"/>
          <a:ext cx="771071" cy="3268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Tubulin</a:t>
          </a:r>
        </a:p>
      </xdr:txBody>
    </xdr:sp>
    <xdr:clientData/>
  </xdr:twoCellAnchor>
  <xdr:twoCellAnchor>
    <xdr:from>
      <xdr:col>3</xdr:col>
      <xdr:colOff>411827</xdr:colOff>
      <xdr:row>67</xdr:row>
      <xdr:rowOff>6461</xdr:rowOff>
    </xdr:from>
    <xdr:to>
      <xdr:col>3</xdr:col>
      <xdr:colOff>784558</xdr:colOff>
      <xdr:row>68</xdr:row>
      <xdr:rowOff>54779</xdr:rowOff>
    </xdr:to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F02D0120-B87E-AA41-91F1-558D6ECD26EF}"/>
            </a:ext>
          </a:extLst>
        </xdr:cNvPr>
        <xdr:cNvSpPr txBox="1"/>
      </xdr:nvSpPr>
      <xdr:spPr>
        <a:xfrm>
          <a:off x="2888327" y="13214461"/>
          <a:ext cx="372731" cy="251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</a:t>
          </a:r>
        </a:p>
      </xdr:txBody>
    </xdr:sp>
    <xdr:clientData/>
  </xdr:twoCellAnchor>
  <xdr:twoCellAnchor>
    <xdr:from>
      <xdr:col>4</xdr:col>
      <xdr:colOff>18127</xdr:colOff>
      <xdr:row>67</xdr:row>
      <xdr:rowOff>21006</xdr:rowOff>
    </xdr:from>
    <xdr:to>
      <xdr:col>4</xdr:col>
      <xdr:colOff>477770</xdr:colOff>
      <xdr:row>68</xdr:row>
      <xdr:rowOff>69324</xdr:rowOff>
    </xdr:to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213E816A-2407-9F47-BD87-73CF91D3D59F}"/>
            </a:ext>
          </a:extLst>
        </xdr:cNvPr>
        <xdr:cNvSpPr txBox="1"/>
      </xdr:nvSpPr>
      <xdr:spPr>
        <a:xfrm>
          <a:off x="3320127" y="13229006"/>
          <a:ext cx="459643" cy="251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KD1</a:t>
          </a:r>
        </a:p>
      </xdr:txBody>
    </xdr:sp>
    <xdr:clientData/>
  </xdr:twoCellAnchor>
  <xdr:twoCellAnchor>
    <xdr:from>
      <xdr:col>4</xdr:col>
      <xdr:colOff>524026</xdr:colOff>
      <xdr:row>67</xdr:row>
      <xdr:rowOff>17831</xdr:rowOff>
    </xdr:from>
    <xdr:to>
      <xdr:col>5</xdr:col>
      <xdr:colOff>157626</xdr:colOff>
      <xdr:row>68</xdr:row>
      <xdr:rowOff>66149</xdr:rowOff>
    </xdr:to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9D18793D-61ED-194F-967C-97B7CF9F57C6}"/>
            </a:ext>
          </a:extLst>
        </xdr:cNvPr>
        <xdr:cNvSpPr txBox="1"/>
      </xdr:nvSpPr>
      <xdr:spPr>
        <a:xfrm>
          <a:off x="3826026" y="13225831"/>
          <a:ext cx="459100" cy="251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KD2</a:t>
          </a:r>
        </a:p>
      </xdr:txBody>
    </xdr:sp>
    <xdr:clientData/>
  </xdr:twoCellAnchor>
  <xdr:oneCellAnchor>
    <xdr:from>
      <xdr:col>0</xdr:col>
      <xdr:colOff>22576</xdr:colOff>
      <xdr:row>46</xdr:row>
      <xdr:rowOff>14465</xdr:rowOff>
    </xdr:from>
    <xdr:ext cx="341632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1D5726E-D1ED-3742-9B89-700EC8092340}"/>
            </a:ext>
          </a:extLst>
        </xdr:cNvPr>
        <xdr:cNvSpPr txBox="1"/>
      </xdr:nvSpPr>
      <xdr:spPr>
        <a:xfrm>
          <a:off x="22576" y="8955265"/>
          <a:ext cx="341632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#2</a:t>
          </a:r>
        </a:p>
      </xdr:txBody>
    </xdr:sp>
    <xdr:clientData/>
  </xdr:oneCellAnchor>
  <xdr:oneCellAnchor>
    <xdr:from>
      <xdr:col>0</xdr:col>
      <xdr:colOff>9876</xdr:colOff>
      <xdr:row>63</xdr:row>
      <xdr:rowOff>90665</xdr:rowOff>
    </xdr:from>
    <xdr:ext cx="341632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5980C19B-8BD5-0F47-913D-1CBEE2562239}"/>
            </a:ext>
          </a:extLst>
        </xdr:cNvPr>
        <xdr:cNvSpPr txBox="1"/>
      </xdr:nvSpPr>
      <xdr:spPr>
        <a:xfrm>
          <a:off x="9876" y="12485865"/>
          <a:ext cx="341632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#3</a:t>
          </a:r>
        </a:p>
      </xdr:txBody>
    </xdr:sp>
    <xdr:clientData/>
  </xdr:oneCellAnchor>
  <xdr:twoCellAnchor>
    <xdr:from>
      <xdr:col>6</xdr:col>
      <xdr:colOff>168275</xdr:colOff>
      <xdr:row>3</xdr:row>
      <xdr:rowOff>112888</xdr:rowOff>
    </xdr:from>
    <xdr:to>
      <xdr:col>14</xdr:col>
      <xdr:colOff>485775</xdr:colOff>
      <xdr:row>21</xdr:row>
      <xdr:rowOff>12700</xdr:rowOff>
    </xdr:to>
    <xdr:grpSp>
      <xdr:nvGrpSpPr>
        <xdr:cNvPr id="98" name="Group 97">
          <a:extLst>
            <a:ext uri="{FF2B5EF4-FFF2-40B4-BE49-F238E27FC236}">
              <a16:creationId xmlns:a16="http://schemas.microsoft.com/office/drawing/2014/main" id="{C9727592-2CC8-B145-AEDD-2A8DF5BF629D}"/>
            </a:ext>
          </a:extLst>
        </xdr:cNvPr>
        <xdr:cNvGrpSpPr/>
      </xdr:nvGrpSpPr>
      <xdr:grpSpPr>
        <a:xfrm>
          <a:off x="5121275" y="732013"/>
          <a:ext cx="6921500" cy="3614562"/>
          <a:chOff x="11899900" y="589138"/>
          <a:chExt cx="6921500" cy="3614562"/>
        </a:xfrm>
      </xdr:grpSpPr>
      <xdr:pic>
        <xdr:nvPicPr>
          <xdr:cNvPr id="55" name="Picture 54">
            <a:extLst>
              <a:ext uri="{FF2B5EF4-FFF2-40B4-BE49-F238E27FC236}">
                <a16:creationId xmlns:a16="http://schemas.microsoft.com/office/drawing/2014/main" id="{AA087924-CC14-1241-AB9C-762780F407E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11899900" y="695325"/>
            <a:ext cx="6921500" cy="3508375"/>
          </a:xfrm>
          <a:prstGeom prst="rect">
            <a:avLst/>
          </a:prstGeom>
        </xdr:spPr>
      </xdr:pic>
      <xdr:sp macro="" textlink="">
        <xdr:nvSpPr>
          <xdr:cNvPr id="131" name="Rectangle 130">
            <a:extLst>
              <a:ext uri="{FF2B5EF4-FFF2-40B4-BE49-F238E27FC236}">
                <a16:creationId xmlns:a16="http://schemas.microsoft.com/office/drawing/2014/main" id="{5265BDF8-8B0D-8C4B-9DEE-66AE2380065E}"/>
              </a:ext>
            </a:extLst>
          </xdr:cNvPr>
          <xdr:cNvSpPr/>
        </xdr:nvSpPr>
        <xdr:spPr>
          <a:xfrm>
            <a:off x="14714523" y="1990219"/>
            <a:ext cx="1134992" cy="375645"/>
          </a:xfrm>
          <a:prstGeom prst="rect">
            <a:avLst/>
          </a:prstGeom>
          <a:noFill/>
          <a:ln w="12700">
            <a:solidFill>
              <a:schemeClr val="tx1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132" name="Rectangle 131">
            <a:extLst>
              <a:ext uri="{FF2B5EF4-FFF2-40B4-BE49-F238E27FC236}">
                <a16:creationId xmlns:a16="http://schemas.microsoft.com/office/drawing/2014/main" id="{5A5E2C89-1205-5745-A4C6-4C2A09A348EA}"/>
              </a:ext>
            </a:extLst>
          </xdr:cNvPr>
          <xdr:cNvSpPr/>
        </xdr:nvSpPr>
        <xdr:spPr>
          <a:xfrm>
            <a:off x="14727658" y="2544433"/>
            <a:ext cx="1134992" cy="372606"/>
          </a:xfrm>
          <a:prstGeom prst="rect">
            <a:avLst/>
          </a:prstGeom>
          <a:noFill/>
          <a:ln w="12700">
            <a:solidFill>
              <a:schemeClr val="tx1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133" name="TextBox 132">
            <a:extLst>
              <a:ext uri="{FF2B5EF4-FFF2-40B4-BE49-F238E27FC236}">
                <a16:creationId xmlns:a16="http://schemas.microsoft.com/office/drawing/2014/main" id="{C783450B-B650-6F42-B2A5-B8EB9A88DC24}"/>
              </a:ext>
            </a:extLst>
          </xdr:cNvPr>
          <xdr:cNvSpPr txBox="1"/>
        </xdr:nvSpPr>
        <xdr:spPr>
          <a:xfrm>
            <a:off x="14760655" y="1765247"/>
            <a:ext cx="372731" cy="2546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</xdr:txBody>
      </xdr:sp>
      <xdr:sp macro="" textlink="">
        <xdr:nvSpPr>
          <xdr:cNvPr id="134" name="TextBox 133">
            <a:extLst>
              <a:ext uri="{FF2B5EF4-FFF2-40B4-BE49-F238E27FC236}">
                <a16:creationId xmlns:a16="http://schemas.microsoft.com/office/drawing/2014/main" id="{FDDCD00C-00C8-A248-B8AF-AD55E4F634DD}"/>
              </a:ext>
            </a:extLst>
          </xdr:cNvPr>
          <xdr:cNvSpPr txBox="1"/>
        </xdr:nvSpPr>
        <xdr:spPr>
          <a:xfrm>
            <a:off x="15072837" y="1776101"/>
            <a:ext cx="459643" cy="2546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</xdr:txBody>
      </xdr:sp>
      <xdr:sp macro="" textlink="">
        <xdr:nvSpPr>
          <xdr:cNvPr id="135" name="TextBox 134">
            <a:extLst>
              <a:ext uri="{FF2B5EF4-FFF2-40B4-BE49-F238E27FC236}">
                <a16:creationId xmlns:a16="http://schemas.microsoft.com/office/drawing/2014/main" id="{E8F32F3E-D74B-F845-B05C-015BBC80BCA2}"/>
              </a:ext>
            </a:extLst>
          </xdr:cNvPr>
          <xdr:cNvSpPr txBox="1"/>
        </xdr:nvSpPr>
        <xdr:spPr>
          <a:xfrm>
            <a:off x="15477136" y="1772926"/>
            <a:ext cx="459100" cy="2546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</xdr:txBody>
      </xdr:sp>
      <xdr:sp macro="" textlink="">
        <xdr:nvSpPr>
          <xdr:cNvPr id="136" name="Rectangle 135">
            <a:extLst>
              <a:ext uri="{FF2B5EF4-FFF2-40B4-BE49-F238E27FC236}">
                <a16:creationId xmlns:a16="http://schemas.microsoft.com/office/drawing/2014/main" id="{FD01D1E2-1483-CE45-B8FE-A49D53892A4A}"/>
              </a:ext>
            </a:extLst>
          </xdr:cNvPr>
          <xdr:cNvSpPr/>
        </xdr:nvSpPr>
        <xdr:spPr>
          <a:xfrm>
            <a:off x="16657623" y="2028319"/>
            <a:ext cx="1134992" cy="375645"/>
          </a:xfrm>
          <a:prstGeom prst="rect">
            <a:avLst/>
          </a:prstGeom>
          <a:noFill/>
          <a:ln w="12700">
            <a:solidFill>
              <a:schemeClr val="tx1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137" name="Rectangle 136">
            <a:extLst>
              <a:ext uri="{FF2B5EF4-FFF2-40B4-BE49-F238E27FC236}">
                <a16:creationId xmlns:a16="http://schemas.microsoft.com/office/drawing/2014/main" id="{6E325677-E845-C840-B816-5051F27ED0D8}"/>
              </a:ext>
            </a:extLst>
          </xdr:cNvPr>
          <xdr:cNvSpPr/>
        </xdr:nvSpPr>
        <xdr:spPr>
          <a:xfrm>
            <a:off x="16645358" y="2544433"/>
            <a:ext cx="1134992" cy="372606"/>
          </a:xfrm>
          <a:prstGeom prst="rect">
            <a:avLst/>
          </a:prstGeom>
          <a:noFill/>
          <a:ln w="12700">
            <a:solidFill>
              <a:schemeClr val="tx1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138" name="TextBox 137">
            <a:extLst>
              <a:ext uri="{FF2B5EF4-FFF2-40B4-BE49-F238E27FC236}">
                <a16:creationId xmlns:a16="http://schemas.microsoft.com/office/drawing/2014/main" id="{248EE769-8DD9-E341-9F8D-C7ECE01EC5CB}"/>
              </a:ext>
            </a:extLst>
          </xdr:cNvPr>
          <xdr:cNvSpPr txBox="1"/>
        </xdr:nvSpPr>
        <xdr:spPr>
          <a:xfrm>
            <a:off x="16703755" y="1803347"/>
            <a:ext cx="372731" cy="2546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</xdr:txBody>
      </xdr:sp>
      <xdr:sp macro="" textlink="">
        <xdr:nvSpPr>
          <xdr:cNvPr id="139" name="TextBox 138">
            <a:extLst>
              <a:ext uri="{FF2B5EF4-FFF2-40B4-BE49-F238E27FC236}">
                <a16:creationId xmlns:a16="http://schemas.microsoft.com/office/drawing/2014/main" id="{175AB9CD-821B-F14B-AC16-C123FEA80AA7}"/>
              </a:ext>
            </a:extLst>
          </xdr:cNvPr>
          <xdr:cNvSpPr txBox="1"/>
        </xdr:nvSpPr>
        <xdr:spPr>
          <a:xfrm>
            <a:off x="17015937" y="1814201"/>
            <a:ext cx="459643" cy="25786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</xdr:txBody>
      </xdr:sp>
      <xdr:sp macro="" textlink="">
        <xdr:nvSpPr>
          <xdr:cNvPr id="140" name="TextBox 139">
            <a:extLst>
              <a:ext uri="{FF2B5EF4-FFF2-40B4-BE49-F238E27FC236}">
                <a16:creationId xmlns:a16="http://schemas.microsoft.com/office/drawing/2014/main" id="{D23CF9C8-C0E1-3741-AF22-EAA37D753BAD}"/>
              </a:ext>
            </a:extLst>
          </xdr:cNvPr>
          <xdr:cNvSpPr txBox="1"/>
        </xdr:nvSpPr>
        <xdr:spPr>
          <a:xfrm>
            <a:off x="17420236" y="1811026"/>
            <a:ext cx="459100" cy="25786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</xdr:txBody>
      </xdr:sp>
      <xdr:sp macro="" textlink="">
        <xdr:nvSpPr>
          <xdr:cNvPr id="143" name="TextBox 142">
            <a:extLst>
              <a:ext uri="{FF2B5EF4-FFF2-40B4-BE49-F238E27FC236}">
                <a16:creationId xmlns:a16="http://schemas.microsoft.com/office/drawing/2014/main" id="{61B721F2-2DDA-294D-9129-F6A5C3DAFF2B}"/>
              </a:ext>
            </a:extLst>
          </xdr:cNvPr>
          <xdr:cNvSpPr txBox="1"/>
        </xdr:nvSpPr>
        <xdr:spPr>
          <a:xfrm>
            <a:off x="17785752" y="2097971"/>
            <a:ext cx="771072" cy="32371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l-GR" sz="1100">
                <a:latin typeface="Arial" panose="020B0604020202020204" pitchFamily="34" charset="0"/>
                <a:cs typeface="Arial" panose="020B0604020202020204" pitchFamily="34" charset="0"/>
              </a:rPr>
              <a:t>α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Tubulin</a:t>
            </a:r>
          </a:p>
        </xdr:txBody>
      </xdr:sp>
      <xdr:sp macro="" textlink="">
        <xdr:nvSpPr>
          <xdr:cNvPr id="144" name="TextBox 143">
            <a:extLst>
              <a:ext uri="{FF2B5EF4-FFF2-40B4-BE49-F238E27FC236}">
                <a16:creationId xmlns:a16="http://schemas.microsoft.com/office/drawing/2014/main" id="{29D5A71D-71CE-964C-835E-2C4706AC7101}"/>
              </a:ext>
            </a:extLst>
          </xdr:cNvPr>
          <xdr:cNvSpPr txBox="1"/>
        </xdr:nvSpPr>
        <xdr:spPr>
          <a:xfrm>
            <a:off x="17763609" y="2579104"/>
            <a:ext cx="927100" cy="32081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l-GR" sz="1100">
                <a:latin typeface="Arial" panose="020B0604020202020204" pitchFamily="34" charset="0"/>
                <a:cs typeface="Arial" panose="020B0604020202020204" pitchFamily="34" charset="0"/>
              </a:rPr>
              <a:t>α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OSGPEL1</a:t>
            </a:r>
          </a:p>
        </xdr:txBody>
      </xdr:sp>
      <xdr:grpSp>
        <xdr:nvGrpSpPr>
          <xdr:cNvPr id="145" name="Group 144">
            <a:extLst>
              <a:ext uri="{FF2B5EF4-FFF2-40B4-BE49-F238E27FC236}">
                <a16:creationId xmlns:a16="http://schemas.microsoft.com/office/drawing/2014/main" id="{87B1431B-9DD1-CD42-AEED-7B35DE1099E0}"/>
              </a:ext>
            </a:extLst>
          </xdr:cNvPr>
          <xdr:cNvGrpSpPr/>
        </xdr:nvGrpSpPr>
        <xdr:grpSpPr>
          <a:xfrm>
            <a:off x="12329636" y="589138"/>
            <a:ext cx="451048" cy="3277707"/>
            <a:chOff x="78751" y="537936"/>
            <a:chExt cx="450505" cy="3226907"/>
          </a:xfrm>
        </xdr:grpSpPr>
        <xdr:grpSp>
          <xdr:nvGrpSpPr>
            <xdr:cNvPr id="146" name="Group 145">
              <a:extLst>
                <a:ext uri="{FF2B5EF4-FFF2-40B4-BE49-F238E27FC236}">
                  <a16:creationId xmlns:a16="http://schemas.microsoft.com/office/drawing/2014/main" id="{28B2CCCC-5ECB-9F49-BAA6-F5CAD9F56752}"/>
                </a:ext>
              </a:extLst>
            </xdr:cNvPr>
            <xdr:cNvGrpSpPr/>
          </xdr:nvGrpSpPr>
          <xdr:grpSpPr>
            <a:xfrm>
              <a:off x="96441" y="816429"/>
              <a:ext cx="432815" cy="2948414"/>
              <a:chOff x="96441" y="816429"/>
              <a:chExt cx="432815" cy="2948414"/>
            </a:xfrm>
          </xdr:grpSpPr>
          <xdr:sp macro="" textlink="">
            <xdr:nvSpPr>
              <xdr:cNvPr id="148" name="TextBox 147">
                <a:extLst>
                  <a:ext uri="{FF2B5EF4-FFF2-40B4-BE49-F238E27FC236}">
                    <a16:creationId xmlns:a16="http://schemas.microsoft.com/office/drawing/2014/main" id="{23CB4828-896D-9444-839A-43682DD9837C}"/>
                  </a:ext>
                </a:extLst>
              </xdr:cNvPr>
              <xdr:cNvSpPr txBox="1"/>
            </xdr:nvSpPr>
            <xdr:spPr>
              <a:xfrm>
                <a:off x="174924" y="2174421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55</a:t>
                </a:r>
              </a:p>
            </xdr:txBody>
          </xdr:sp>
          <xdr:sp macro="" textlink="">
            <xdr:nvSpPr>
              <xdr:cNvPr id="149" name="TextBox 148">
                <a:extLst>
                  <a:ext uri="{FF2B5EF4-FFF2-40B4-BE49-F238E27FC236}">
                    <a16:creationId xmlns:a16="http://schemas.microsoft.com/office/drawing/2014/main" id="{82A47B43-12DB-054D-A690-7A6D02D1CCD5}"/>
                  </a:ext>
                </a:extLst>
              </xdr:cNvPr>
              <xdr:cNvSpPr txBox="1"/>
            </xdr:nvSpPr>
            <xdr:spPr>
              <a:xfrm>
                <a:off x="174924" y="2598511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40</a:t>
                </a:r>
              </a:p>
            </xdr:txBody>
          </xdr:sp>
          <xdr:sp macro="" textlink="">
            <xdr:nvSpPr>
              <xdr:cNvPr id="150" name="TextBox 149">
                <a:extLst>
                  <a:ext uri="{FF2B5EF4-FFF2-40B4-BE49-F238E27FC236}">
                    <a16:creationId xmlns:a16="http://schemas.microsoft.com/office/drawing/2014/main" id="{13FC2C42-D7F7-3540-90DD-678EF214FFCC}"/>
                  </a:ext>
                </a:extLst>
              </xdr:cNvPr>
              <xdr:cNvSpPr txBox="1"/>
            </xdr:nvSpPr>
            <xdr:spPr>
              <a:xfrm>
                <a:off x="174924" y="1639207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70</a:t>
                </a:r>
              </a:p>
            </xdr:txBody>
          </xdr:sp>
          <xdr:sp macro="" textlink="">
            <xdr:nvSpPr>
              <xdr:cNvPr id="151" name="TextBox 150">
                <a:extLst>
                  <a:ext uri="{FF2B5EF4-FFF2-40B4-BE49-F238E27FC236}">
                    <a16:creationId xmlns:a16="http://schemas.microsoft.com/office/drawing/2014/main" id="{6547523E-616E-EE43-ABBF-007EE3EA2D56}"/>
                  </a:ext>
                </a:extLst>
              </xdr:cNvPr>
              <xdr:cNvSpPr txBox="1"/>
            </xdr:nvSpPr>
            <xdr:spPr>
              <a:xfrm>
                <a:off x="109141" y="1326243"/>
                <a:ext cx="420115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100</a:t>
                </a:r>
              </a:p>
            </xdr:txBody>
          </xdr:sp>
          <xdr:sp macro="" textlink="">
            <xdr:nvSpPr>
              <xdr:cNvPr id="152" name="TextBox 151">
                <a:extLst>
                  <a:ext uri="{FF2B5EF4-FFF2-40B4-BE49-F238E27FC236}">
                    <a16:creationId xmlns:a16="http://schemas.microsoft.com/office/drawing/2014/main" id="{545F0CE0-6D7F-6B45-B6B2-6B9F759885DE}"/>
                  </a:ext>
                </a:extLst>
              </xdr:cNvPr>
              <xdr:cNvSpPr txBox="1"/>
            </xdr:nvSpPr>
            <xdr:spPr>
              <a:xfrm>
                <a:off x="96441" y="1058636"/>
                <a:ext cx="420115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130</a:t>
                </a:r>
              </a:p>
            </xdr:txBody>
          </xdr:sp>
          <xdr:sp macro="" textlink="">
            <xdr:nvSpPr>
              <xdr:cNvPr id="153" name="TextBox 152">
                <a:extLst>
                  <a:ext uri="{FF2B5EF4-FFF2-40B4-BE49-F238E27FC236}">
                    <a16:creationId xmlns:a16="http://schemas.microsoft.com/office/drawing/2014/main" id="{A00B9261-7B5F-F746-B5D6-6150FDD03B61}"/>
                  </a:ext>
                </a:extLst>
              </xdr:cNvPr>
              <xdr:cNvSpPr txBox="1"/>
            </xdr:nvSpPr>
            <xdr:spPr>
              <a:xfrm>
                <a:off x="96441" y="816429"/>
                <a:ext cx="420115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170</a:t>
                </a:r>
              </a:p>
            </xdr:txBody>
          </xdr:sp>
          <xdr:sp macro="" textlink="">
            <xdr:nvSpPr>
              <xdr:cNvPr id="154" name="TextBox 153">
                <a:extLst>
                  <a:ext uri="{FF2B5EF4-FFF2-40B4-BE49-F238E27FC236}">
                    <a16:creationId xmlns:a16="http://schemas.microsoft.com/office/drawing/2014/main" id="{D63B3281-4E19-A14A-9898-72942D4392BE}"/>
                  </a:ext>
                </a:extLst>
              </xdr:cNvPr>
              <xdr:cNvSpPr txBox="1"/>
            </xdr:nvSpPr>
            <xdr:spPr>
              <a:xfrm>
                <a:off x="162240" y="3001963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35</a:t>
                </a:r>
              </a:p>
            </xdr:txBody>
          </xdr:sp>
          <xdr:sp macro="" textlink="">
            <xdr:nvSpPr>
              <xdr:cNvPr id="155" name="TextBox 154">
                <a:extLst>
                  <a:ext uri="{FF2B5EF4-FFF2-40B4-BE49-F238E27FC236}">
                    <a16:creationId xmlns:a16="http://schemas.microsoft.com/office/drawing/2014/main" id="{FA739203-D313-A74C-A099-270B79F836A0}"/>
                  </a:ext>
                </a:extLst>
              </xdr:cNvPr>
              <xdr:cNvSpPr txBox="1"/>
            </xdr:nvSpPr>
            <xdr:spPr>
              <a:xfrm>
                <a:off x="174924" y="3510414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25</a:t>
                </a:r>
              </a:p>
            </xdr:txBody>
          </xdr:sp>
        </xdr:grpSp>
        <xdr:sp macro="" textlink="">
          <xdr:nvSpPr>
            <xdr:cNvPr id="147" name="TextBox 146">
              <a:extLst>
                <a:ext uri="{FF2B5EF4-FFF2-40B4-BE49-F238E27FC236}">
                  <a16:creationId xmlns:a16="http://schemas.microsoft.com/office/drawing/2014/main" id="{1E5EEF60-6E39-C54B-91D5-48CB847C55A8}"/>
                </a:ext>
              </a:extLst>
            </xdr:cNvPr>
            <xdr:cNvSpPr txBox="1"/>
          </xdr:nvSpPr>
          <xdr:spPr>
            <a:xfrm>
              <a:off x="78751" y="537936"/>
              <a:ext cx="420115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kDa</a:t>
              </a:r>
            </a:p>
          </xdr:txBody>
        </xdr:sp>
      </xdr:grpSp>
    </xdr:grpSp>
    <xdr:clientData/>
  </xdr:twoCellAnchor>
  <xdr:twoCellAnchor>
    <xdr:from>
      <xdr:col>15</xdr:col>
      <xdr:colOff>444499</xdr:colOff>
      <xdr:row>2</xdr:row>
      <xdr:rowOff>165100</xdr:rowOff>
    </xdr:from>
    <xdr:to>
      <xdr:col>19</xdr:col>
      <xdr:colOff>774355</xdr:colOff>
      <xdr:row>21</xdr:row>
      <xdr:rowOff>100248</xdr:rowOff>
    </xdr:to>
    <xdr:grpSp>
      <xdr:nvGrpSpPr>
        <xdr:cNvPr id="22" name="Group 21">
          <a:extLst>
            <a:ext uri="{FF2B5EF4-FFF2-40B4-BE49-F238E27FC236}">
              <a16:creationId xmlns:a16="http://schemas.microsoft.com/office/drawing/2014/main" id="{269209A6-B476-0040-8DC7-7361631C4655}"/>
            </a:ext>
          </a:extLst>
        </xdr:cNvPr>
        <xdr:cNvGrpSpPr/>
      </xdr:nvGrpSpPr>
      <xdr:grpSpPr>
        <a:xfrm>
          <a:off x="12826999" y="577850"/>
          <a:ext cx="3631856" cy="3856273"/>
          <a:chOff x="14398624" y="561975"/>
          <a:chExt cx="3631856" cy="3856273"/>
        </a:xfrm>
      </xdr:grpSpPr>
      <xdr:pic>
        <xdr:nvPicPr>
          <xdr:cNvPr id="13" name="Picture 12">
            <a:extLst>
              <a:ext uri="{FF2B5EF4-FFF2-40B4-BE49-F238E27FC236}">
                <a16:creationId xmlns:a16="http://schemas.microsoft.com/office/drawing/2014/main" id="{77EE8961-2D16-344F-8D93-8E87AB1D23F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 flipH="1">
            <a:off x="14398624" y="777875"/>
            <a:ext cx="3317875" cy="3640373"/>
          </a:xfrm>
          <a:prstGeom prst="rect">
            <a:avLst/>
          </a:prstGeom>
        </xdr:spPr>
      </xdr:pic>
      <xdr:sp macro="" textlink="">
        <xdr:nvSpPr>
          <xdr:cNvPr id="120" name="Rectangle 119">
            <a:extLst>
              <a:ext uri="{FF2B5EF4-FFF2-40B4-BE49-F238E27FC236}">
                <a16:creationId xmlns:a16="http://schemas.microsoft.com/office/drawing/2014/main" id="{B42B5E6A-AB8C-FD4C-B058-50532745BBF8}"/>
              </a:ext>
            </a:extLst>
          </xdr:cNvPr>
          <xdr:cNvSpPr/>
        </xdr:nvSpPr>
        <xdr:spPr>
          <a:xfrm rot="16200000">
            <a:off x="14929302" y="1698173"/>
            <a:ext cx="437246" cy="1244600"/>
          </a:xfrm>
          <a:prstGeom prst="rect">
            <a:avLst/>
          </a:prstGeom>
          <a:noFill/>
          <a:ln w="12700">
            <a:solidFill>
              <a:srgbClr val="C00000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1" name="TextBox 120">
            <a:extLst>
              <a:ext uri="{FF2B5EF4-FFF2-40B4-BE49-F238E27FC236}">
                <a16:creationId xmlns:a16="http://schemas.microsoft.com/office/drawing/2014/main" id="{8F959A21-2EB2-8042-B7B7-A80170B407C2}"/>
              </a:ext>
            </a:extLst>
          </xdr:cNvPr>
          <xdr:cNvSpPr txBox="1"/>
        </xdr:nvSpPr>
        <xdr:spPr>
          <a:xfrm>
            <a:off x="15776574" y="2019300"/>
            <a:ext cx="801421" cy="3206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l-GR" sz="1100">
                <a:latin typeface="Arial" panose="020B0604020202020204" pitchFamily="34" charset="0"/>
                <a:cs typeface="Arial" panose="020B0604020202020204" pitchFamily="34" charset="0"/>
              </a:rPr>
              <a:t>α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Tubulin</a:t>
            </a:r>
          </a:p>
        </xdr:txBody>
      </xdr:sp>
      <xdr:sp macro="" textlink="">
        <xdr:nvSpPr>
          <xdr:cNvPr id="122" name="TextBox 121">
            <a:extLst>
              <a:ext uri="{FF2B5EF4-FFF2-40B4-BE49-F238E27FC236}">
                <a16:creationId xmlns:a16="http://schemas.microsoft.com/office/drawing/2014/main" id="{E29A6383-E88F-864A-BC1C-96519E72A358}"/>
              </a:ext>
            </a:extLst>
          </xdr:cNvPr>
          <xdr:cNvSpPr txBox="1"/>
        </xdr:nvSpPr>
        <xdr:spPr>
          <a:xfrm>
            <a:off x="14579898" y="1873250"/>
            <a:ext cx="387402" cy="25455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</xdr:txBody>
      </xdr:sp>
      <xdr:sp macro="" textlink="">
        <xdr:nvSpPr>
          <xdr:cNvPr id="128" name="TextBox 127">
            <a:extLst>
              <a:ext uri="{FF2B5EF4-FFF2-40B4-BE49-F238E27FC236}">
                <a16:creationId xmlns:a16="http://schemas.microsoft.com/office/drawing/2014/main" id="{8F2323E7-DF82-E040-BF2D-46B267A52DB1}"/>
              </a:ext>
            </a:extLst>
          </xdr:cNvPr>
          <xdr:cNvSpPr txBox="1"/>
        </xdr:nvSpPr>
        <xdr:spPr>
          <a:xfrm>
            <a:off x="14935498" y="1862395"/>
            <a:ext cx="477170" cy="25455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</xdr:txBody>
      </xdr:sp>
      <xdr:sp macro="" textlink="">
        <xdr:nvSpPr>
          <xdr:cNvPr id="129" name="TextBox 128">
            <a:extLst>
              <a:ext uri="{FF2B5EF4-FFF2-40B4-BE49-F238E27FC236}">
                <a16:creationId xmlns:a16="http://schemas.microsoft.com/office/drawing/2014/main" id="{8F80468C-BE9D-B246-A832-4D8F1CF06009}"/>
              </a:ext>
            </a:extLst>
          </xdr:cNvPr>
          <xdr:cNvSpPr txBox="1"/>
        </xdr:nvSpPr>
        <xdr:spPr>
          <a:xfrm>
            <a:off x="15339796" y="1859220"/>
            <a:ext cx="477170" cy="25455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</xdr:txBody>
      </xdr:sp>
      <xdr:sp macro="" textlink="">
        <xdr:nvSpPr>
          <xdr:cNvPr id="163" name="Rectangle 162">
            <a:extLst>
              <a:ext uri="{FF2B5EF4-FFF2-40B4-BE49-F238E27FC236}">
                <a16:creationId xmlns:a16="http://schemas.microsoft.com/office/drawing/2014/main" id="{936DEE48-B80F-E34D-B527-3C0F8DB4A2AA}"/>
              </a:ext>
            </a:extLst>
          </xdr:cNvPr>
          <xdr:cNvSpPr/>
        </xdr:nvSpPr>
        <xdr:spPr>
          <a:xfrm rot="16200000">
            <a:off x="14942002" y="2072823"/>
            <a:ext cx="437246" cy="1244600"/>
          </a:xfrm>
          <a:prstGeom prst="rect">
            <a:avLst/>
          </a:prstGeom>
          <a:noFill/>
          <a:ln w="12700">
            <a:solidFill>
              <a:srgbClr val="C00000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64" name="TextBox 163">
            <a:extLst>
              <a:ext uri="{FF2B5EF4-FFF2-40B4-BE49-F238E27FC236}">
                <a16:creationId xmlns:a16="http://schemas.microsoft.com/office/drawing/2014/main" id="{278DCE1D-A7C0-1444-A91B-8417776C8127}"/>
              </a:ext>
            </a:extLst>
          </xdr:cNvPr>
          <xdr:cNvSpPr txBox="1"/>
        </xdr:nvSpPr>
        <xdr:spPr>
          <a:xfrm>
            <a:off x="15732125" y="2444750"/>
            <a:ext cx="963590" cy="3238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l-GR" sz="1100">
                <a:latin typeface="Arial" panose="020B0604020202020204" pitchFamily="34" charset="0"/>
                <a:cs typeface="Arial" panose="020B0604020202020204" pitchFamily="34" charset="0"/>
              </a:rPr>
              <a:t>α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OSGPEL1</a:t>
            </a:r>
          </a:p>
        </xdr:txBody>
      </xdr:sp>
      <xdr:grpSp>
        <xdr:nvGrpSpPr>
          <xdr:cNvPr id="165" name="Group 164">
            <a:extLst>
              <a:ext uri="{FF2B5EF4-FFF2-40B4-BE49-F238E27FC236}">
                <a16:creationId xmlns:a16="http://schemas.microsoft.com/office/drawing/2014/main" id="{F750EAB1-C0A1-F14E-99FB-55AD0BE8CB70}"/>
              </a:ext>
            </a:extLst>
          </xdr:cNvPr>
          <xdr:cNvGrpSpPr/>
        </xdr:nvGrpSpPr>
        <xdr:grpSpPr>
          <a:xfrm>
            <a:off x="17579975" y="561975"/>
            <a:ext cx="450505" cy="3109432"/>
            <a:chOff x="78751" y="537936"/>
            <a:chExt cx="450505" cy="3061807"/>
          </a:xfrm>
        </xdr:grpSpPr>
        <xdr:grpSp>
          <xdr:nvGrpSpPr>
            <xdr:cNvPr id="166" name="Group 165">
              <a:extLst>
                <a:ext uri="{FF2B5EF4-FFF2-40B4-BE49-F238E27FC236}">
                  <a16:creationId xmlns:a16="http://schemas.microsoft.com/office/drawing/2014/main" id="{077111D5-0594-894B-A5DF-991AB90B7E06}"/>
                </a:ext>
              </a:extLst>
            </xdr:cNvPr>
            <xdr:cNvGrpSpPr/>
          </xdr:nvGrpSpPr>
          <xdr:grpSpPr>
            <a:xfrm>
              <a:off x="96441" y="816429"/>
              <a:ext cx="432815" cy="2783314"/>
              <a:chOff x="96441" y="816429"/>
              <a:chExt cx="432815" cy="2783314"/>
            </a:xfrm>
          </xdr:grpSpPr>
          <xdr:sp macro="" textlink="">
            <xdr:nvSpPr>
              <xdr:cNvPr id="168" name="TextBox 167">
                <a:extLst>
                  <a:ext uri="{FF2B5EF4-FFF2-40B4-BE49-F238E27FC236}">
                    <a16:creationId xmlns:a16="http://schemas.microsoft.com/office/drawing/2014/main" id="{5FBA1589-ED70-EC4E-8F92-C45D2849DA84}"/>
                  </a:ext>
                </a:extLst>
              </xdr:cNvPr>
              <xdr:cNvSpPr txBox="1"/>
            </xdr:nvSpPr>
            <xdr:spPr>
              <a:xfrm>
                <a:off x="174924" y="2072821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55</a:t>
                </a:r>
              </a:p>
            </xdr:txBody>
          </xdr:sp>
          <xdr:sp macro="" textlink="">
            <xdr:nvSpPr>
              <xdr:cNvPr id="169" name="TextBox 168">
                <a:extLst>
                  <a:ext uri="{FF2B5EF4-FFF2-40B4-BE49-F238E27FC236}">
                    <a16:creationId xmlns:a16="http://schemas.microsoft.com/office/drawing/2014/main" id="{6C91FA2C-B780-D141-8F1C-13E3603361EA}"/>
                  </a:ext>
                </a:extLst>
              </xdr:cNvPr>
              <xdr:cNvSpPr txBox="1"/>
            </xdr:nvSpPr>
            <xdr:spPr>
              <a:xfrm>
                <a:off x="174924" y="2420711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40</a:t>
                </a:r>
              </a:p>
            </xdr:txBody>
          </xdr:sp>
          <xdr:sp macro="" textlink="">
            <xdr:nvSpPr>
              <xdr:cNvPr id="170" name="TextBox 169">
                <a:extLst>
                  <a:ext uri="{FF2B5EF4-FFF2-40B4-BE49-F238E27FC236}">
                    <a16:creationId xmlns:a16="http://schemas.microsoft.com/office/drawing/2014/main" id="{45876CB9-EBA4-9D4C-B419-34528BE10A5E}"/>
                  </a:ext>
                </a:extLst>
              </xdr:cNvPr>
              <xdr:cNvSpPr txBox="1"/>
            </xdr:nvSpPr>
            <xdr:spPr>
              <a:xfrm>
                <a:off x="174924" y="1639207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70</a:t>
                </a:r>
              </a:p>
            </xdr:txBody>
          </xdr:sp>
          <xdr:sp macro="" textlink="">
            <xdr:nvSpPr>
              <xdr:cNvPr id="171" name="TextBox 170">
                <a:extLst>
                  <a:ext uri="{FF2B5EF4-FFF2-40B4-BE49-F238E27FC236}">
                    <a16:creationId xmlns:a16="http://schemas.microsoft.com/office/drawing/2014/main" id="{2F4EE954-AEC9-F644-8449-FAB9357C35E2}"/>
                  </a:ext>
                </a:extLst>
              </xdr:cNvPr>
              <xdr:cNvSpPr txBox="1"/>
            </xdr:nvSpPr>
            <xdr:spPr>
              <a:xfrm>
                <a:off x="109141" y="1326243"/>
                <a:ext cx="420115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100</a:t>
                </a:r>
              </a:p>
            </xdr:txBody>
          </xdr:sp>
          <xdr:sp macro="" textlink="">
            <xdr:nvSpPr>
              <xdr:cNvPr id="172" name="TextBox 171">
                <a:extLst>
                  <a:ext uri="{FF2B5EF4-FFF2-40B4-BE49-F238E27FC236}">
                    <a16:creationId xmlns:a16="http://schemas.microsoft.com/office/drawing/2014/main" id="{1B44C254-F5A7-2F43-8DE0-7BC8FDEC5707}"/>
                  </a:ext>
                </a:extLst>
              </xdr:cNvPr>
              <xdr:cNvSpPr txBox="1"/>
            </xdr:nvSpPr>
            <xdr:spPr>
              <a:xfrm>
                <a:off x="96441" y="1058636"/>
                <a:ext cx="420115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130</a:t>
                </a:r>
              </a:p>
            </xdr:txBody>
          </xdr:sp>
          <xdr:sp macro="" textlink="">
            <xdr:nvSpPr>
              <xdr:cNvPr id="173" name="TextBox 172">
                <a:extLst>
                  <a:ext uri="{FF2B5EF4-FFF2-40B4-BE49-F238E27FC236}">
                    <a16:creationId xmlns:a16="http://schemas.microsoft.com/office/drawing/2014/main" id="{B8852E0C-3A40-644C-B105-2B0AF11068DE}"/>
                  </a:ext>
                </a:extLst>
              </xdr:cNvPr>
              <xdr:cNvSpPr txBox="1"/>
            </xdr:nvSpPr>
            <xdr:spPr>
              <a:xfrm>
                <a:off x="96441" y="816429"/>
                <a:ext cx="420115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170</a:t>
                </a:r>
              </a:p>
            </xdr:txBody>
          </xdr:sp>
          <xdr:sp macro="" textlink="">
            <xdr:nvSpPr>
              <xdr:cNvPr id="174" name="TextBox 173">
                <a:extLst>
                  <a:ext uri="{FF2B5EF4-FFF2-40B4-BE49-F238E27FC236}">
                    <a16:creationId xmlns:a16="http://schemas.microsoft.com/office/drawing/2014/main" id="{802E0AC2-9FC4-444F-AE56-2D700BA392E5}"/>
                  </a:ext>
                </a:extLst>
              </xdr:cNvPr>
              <xdr:cNvSpPr txBox="1"/>
            </xdr:nvSpPr>
            <xdr:spPr>
              <a:xfrm>
                <a:off x="174924" y="2900363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35</a:t>
                </a:r>
              </a:p>
            </xdr:txBody>
          </xdr:sp>
          <xdr:sp macro="" textlink="">
            <xdr:nvSpPr>
              <xdr:cNvPr id="175" name="TextBox 174">
                <a:extLst>
                  <a:ext uri="{FF2B5EF4-FFF2-40B4-BE49-F238E27FC236}">
                    <a16:creationId xmlns:a16="http://schemas.microsoft.com/office/drawing/2014/main" id="{3A7E02E2-D022-9143-8FD0-05648621BDF2}"/>
                  </a:ext>
                </a:extLst>
              </xdr:cNvPr>
              <xdr:cNvSpPr txBox="1"/>
            </xdr:nvSpPr>
            <xdr:spPr>
              <a:xfrm>
                <a:off x="174924" y="3345314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25</a:t>
                </a:r>
              </a:p>
            </xdr:txBody>
          </xdr:sp>
        </xdr:grpSp>
        <xdr:sp macro="" textlink="">
          <xdr:nvSpPr>
            <xdr:cNvPr id="167" name="TextBox 166">
              <a:extLst>
                <a:ext uri="{FF2B5EF4-FFF2-40B4-BE49-F238E27FC236}">
                  <a16:creationId xmlns:a16="http://schemas.microsoft.com/office/drawing/2014/main" id="{8FFA6518-37F7-444B-A1AF-1B4134BB9B39}"/>
                </a:ext>
              </a:extLst>
            </xdr:cNvPr>
            <xdr:cNvSpPr txBox="1"/>
          </xdr:nvSpPr>
          <xdr:spPr>
            <a:xfrm>
              <a:off x="78751" y="537936"/>
              <a:ext cx="420115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kDa</a:t>
              </a:r>
            </a:p>
          </xdr:txBody>
        </xdr:sp>
      </xdr:grpSp>
    </xdr:grpSp>
    <xdr:clientData/>
  </xdr:twoCellAnchor>
  <xdr:oneCellAnchor>
    <xdr:from>
      <xdr:col>12</xdr:col>
      <xdr:colOff>474919</xdr:colOff>
      <xdr:row>2</xdr:row>
      <xdr:rowOff>158967</xdr:rowOff>
    </xdr:from>
    <xdr:ext cx="341632" cy="254429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67C84C0A-A88E-174E-B725-C0B03FE43379}"/>
            </a:ext>
          </a:extLst>
        </xdr:cNvPr>
        <xdr:cNvSpPr txBox="1"/>
      </xdr:nvSpPr>
      <xdr:spPr>
        <a:xfrm>
          <a:off x="10380919" y="571717"/>
          <a:ext cx="34163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#2</a:t>
          </a:r>
        </a:p>
      </xdr:txBody>
    </xdr:sp>
    <xdr:clientData/>
  </xdr:oneCellAnchor>
  <xdr:oneCellAnchor>
    <xdr:from>
      <xdr:col>3</xdr:col>
      <xdr:colOff>792419</xdr:colOff>
      <xdr:row>1</xdr:row>
      <xdr:rowOff>217</xdr:rowOff>
    </xdr:from>
    <xdr:ext cx="341632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7C17315D-2E10-DB49-BE42-E29885FE6625}"/>
            </a:ext>
          </a:extLst>
        </xdr:cNvPr>
        <xdr:cNvSpPr txBox="1"/>
      </xdr:nvSpPr>
      <xdr:spPr>
        <a:xfrm>
          <a:off x="3268919" y="206592"/>
          <a:ext cx="341632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#1</a:t>
          </a:r>
        </a:p>
      </xdr:txBody>
    </xdr:sp>
    <xdr:clientData/>
  </xdr:oneCellAnchor>
  <xdr:oneCellAnchor>
    <xdr:from>
      <xdr:col>16</xdr:col>
      <xdr:colOff>157419</xdr:colOff>
      <xdr:row>2</xdr:row>
      <xdr:rowOff>158967</xdr:rowOff>
    </xdr:from>
    <xdr:ext cx="341632" cy="254429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FF648952-7CB9-4F42-BE64-B09B5AB85665}"/>
            </a:ext>
          </a:extLst>
        </xdr:cNvPr>
        <xdr:cNvSpPr txBox="1"/>
      </xdr:nvSpPr>
      <xdr:spPr>
        <a:xfrm>
          <a:off x="13365419" y="571717"/>
          <a:ext cx="34163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#3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165100</xdr:colOff>
      <xdr:row>3</xdr:row>
      <xdr:rowOff>12700</xdr:rowOff>
    </xdr:from>
    <xdr:to>
      <xdr:col>21</xdr:col>
      <xdr:colOff>131763</xdr:colOff>
      <xdr:row>26</xdr:row>
      <xdr:rowOff>114302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7D047B-2848-BD49-BAC6-FF7508DC3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31600" y="622300"/>
          <a:ext cx="4335462" cy="477520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5</xdr:col>
      <xdr:colOff>315686</xdr:colOff>
      <xdr:row>23</xdr:row>
      <xdr:rowOff>152401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4736847-9251-E648-B818-D70644C8E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5500" y="609600"/>
          <a:ext cx="4227286" cy="4216400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3</xdr:row>
      <xdr:rowOff>0</xdr:rowOff>
    </xdr:from>
    <xdr:ext cx="2349500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35CD049F-6D78-1C40-98BE-B04D30C10130}"/>
            </a:ext>
          </a:extLst>
        </xdr:cNvPr>
        <xdr:cNvSpPr txBox="1"/>
      </xdr:nvSpPr>
      <xdr:spPr>
        <a:xfrm>
          <a:off x="825500" y="609600"/>
          <a:ext cx="23495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low exposure</a:t>
          </a:r>
        </a:p>
      </xdr:txBody>
    </xdr:sp>
    <xdr:clientData/>
  </xdr:oneCellAnchor>
  <xdr:oneCellAnchor>
    <xdr:from>
      <xdr:col>0</xdr:col>
      <xdr:colOff>393700</xdr:colOff>
      <xdr:row>4</xdr:row>
      <xdr:rowOff>177800</xdr:rowOff>
    </xdr:from>
    <xdr:ext cx="2349500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0BA1398-B62D-C24A-935C-5E2D6635897C}"/>
            </a:ext>
          </a:extLst>
        </xdr:cNvPr>
        <xdr:cNvSpPr txBox="1"/>
      </xdr:nvSpPr>
      <xdr:spPr>
        <a:xfrm>
          <a:off x="393700" y="990600"/>
          <a:ext cx="23495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 nt</a:t>
          </a:r>
        </a:p>
      </xdr:txBody>
    </xdr:sp>
    <xdr:clientData/>
  </xdr:oneCellAnchor>
  <xdr:oneCellAnchor>
    <xdr:from>
      <xdr:col>0</xdr:col>
      <xdr:colOff>368300</xdr:colOff>
      <xdr:row>7</xdr:row>
      <xdr:rowOff>76200</xdr:rowOff>
    </xdr:from>
    <xdr:ext cx="2349500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CDF0B4B-03DC-254F-822F-9D50D302E38B}"/>
            </a:ext>
          </a:extLst>
        </xdr:cNvPr>
        <xdr:cNvSpPr txBox="1"/>
      </xdr:nvSpPr>
      <xdr:spPr>
        <a:xfrm>
          <a:off x="368300" y="1498600"/>
          <a:ext cx="23495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53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</a:t>
          </a:r>
        </a:p>
      </xdr:txBody>
    </xdr:sp>
    <xdr:clientData/>
  </xdr:oneCellAnchor>
  <xdr:oneCellAnchor>
    <xdr:from>
      <xdr:col>0</xdr:col>
      <xdr:colOff>355600</xdr:colOff>
      <xdr:row>9</xdr:row>
      <xdr:rowOff>88900</xdr:rowOff>
    </xdr:from>
    <xdr:ext cx="2349500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B92B9DD0-10DF-1042-858C-2A16F643E833}"/>
            </a:ext>
          </a:extLst>
        </xdr:cNvPr>
        <xdr:cNvSpPr txBox="1"/>
      </xdr:nvSpPr>
      <xdr:spPr>
        <a:xfrm>
          <a:off x="355600" y="1917700"/>
          <a:ext cx="23495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44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</a:t>
          </a:r>
        </a:p>
      </xdr:txBody>
    </xdr:sp>
    <xdr:clientData/>
  </xdr:oneCellAnchor>
  <xdr:oneCellAnchor>
    <xdr:from>
      <xdr:col>0</xdr:col>
      <xdr:colOff>381000</xdr:colOff>
      <xdr:row>18</xdr:row>
      <xdr:rowOff>50800</xdr:rowOff>
    </xdr:from>
    <xdr:ext cx="2349500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4925575-FE6D-A24A-9829-C2AB9C25AFF4}"/>
            </a:ext>
          </a:extLst>
        </xdr:cNvPr>
        <xdr:cNvSpPr txBox="1"/>
      </xdr:nvSpPr>
      <xdr:spPr>
        <a:xfrm>
          <a:off x="381000" y="3708400"/>
          <a:ext cx="23495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20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</a:t>
          </a:r>
        </a:p>
      </xdr:txBody>
    </xdr:sp>
    <xdr:clientData/>
  </xdr:oneCellAnchor>
  <xdr:twoCellAnchor editAs="oneCell">
    <xdr:from>
      <xdr:col>6</xdr:col>
      <xdr:colOff>68729</xdr:colOff>
      <xdr:row>2</xdr:row>
      <xdr:rowOff>103842</xdr:rowOff>
    </xdr:from>
    <xdr:to>
      <xdr:col>10</xdr:col>
      <xdr:colOff>801594</xdr:colOff>
      <xdr:row>26</xdr:row>
      <xdr:rowOff>91142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DAFE42F-B910-7546-9C96-D57875B9A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41788" y="522195"/>
          <a:ext cx="4034865" cy="5007535"/>
        </a:xfrm>
        <a:prstGeom prst="rect">
          <a:avLst/>
        </a:prstGeom>
      </xdr:spPr>
    </xdr:pic>
    <xdr:clientData/>
  </xdr:twoCellAnchor>
  <xdr:oneCellAnchor>
    <xdr:from>
      <xdr:col>8</xdr:col>
      <xdr:colOff>186018</xdr:colOff>
      <xdr:row>5</xdr:row>
      <xdr:rowOff>112059</xdr:rowOff>
    </xdr:from>
    <xdr:ext cx="406400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8AE51AA3-80BD-CB4E-8E01-AE7B306A9390}"/>
            </a:ext>
          </a:extLst>
        </xdr:cNvPr>
        <xdr:cNvSpPr txBox="1"/>
      </xdr:nvSpPr>
      <xdr:spPr>
        <a:xfrm>
          <a:off x="7402606" y="1157941"/>
          <a:ext cx="406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</a:t>
          </a:r>
        </a:p>
      </xdr:txBody>
    </xdr:sp>
    <xdr:clientData/>
  </xdr:oneCellAnchor>
  <xdr:oneCellAnchor>
    <xdr:from>
      <xdr:col>1</xdr:col>
      <xdr:colOff>0</xdr:colOff>
      <xdr:row>1</xdr:row>
      <xdr:rowOff>165100</xdr:rowOff>
    </xdr:from>
    <xdr:ext cx="2349500" cy="269369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2C17716-C9BD-204E-B60B-25CFD7488580}"/>
            </a:ext>
          </a:extLst>
        </xdr:cNvPr>
        <xdr:cNvSpPr txBox="1"/>
      </xdr:nvSpPr>
      <xdr:spPr>
        <a:xfrm>
          <a:off x="821765" y="389218"/>
          <a:ext cx="2349500" cy="2693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200" b="1">
              <a:latin typeface="Arial" panose="020B0604020202020204" pitchFamily="34" charset="0"/>
              <a:cs typeface="Arial" panose="020B0604020202020204" pitchFamily="34" charset="0"/>
            </a:rPr>
            <a:t>OSGEPL1</a:t>
          </a:r>
          <a:endParaRPr lang="en-US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17</xdr:col>
      <xdr:colOff>161365</xdr:colOff>
      <xdr:row>1</xdr:row>
      <xdr:rowOff>130735</xdr:rowOff>
    </xdr:from>
    <xdr:ext cx="2349500" cy="269369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A8E63FEF-6C26-9B45-AED9-AE88437B6F8C}"/>
            </a:ext>
          </a:extLst>
        </xdr:cNvPr>
        <xdr:cNvSpPr txBox="1"/>
      </xdr:nvSpPr>
      <xdr:spPr>
        <a:xfrm>
          <a:off x="14788777" y="354853"/>
          <a:ext cx="2349500" cy="2693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200" b="1">
              <a:latin typeface="Arial" panose="020B0604020202020204" pitchFamily="34" charset="0"/>
              <a:cs typeface="Arial" panose="020B0604020202020204" pitchFamily="34" charset="0"/>
            </a:rPr>
            <a:t>TRIT1</a:t>
          </a:r>
        </a:p>
      </xdr:txBody>
    </xdr:sp>
    <xdr:clientData/>
  </xdr:oneCellAnchor>
  <xdr:oneCellAnchor>
    <xdr:from>
      <xdr:col>17</xdr:col>
      <xdr:colOff>152400</xdr:colOff>
      <xdr:row>3</xdr:row>
      <xdr:rowOff>76200</xdr:rowOff>
    </xdr:from>
    <xdr:ext cx="2349500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92F2F88-8ED2-2743-B94D-D35D91A8FD41}"/>
            </a:ext>
          </a:extLst>
        </xdr:cNvPr>
        <xdr:cNvSpPr txBox="1"/>
      </xdr:nvSpPr>
      <xdr:spPr>
        <a:xfrm>
          <a:off x="11518900" y="685800"/>
          <a:ext cx="23495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low exposure</a:t>
          </a:r>
        </a:p>
      </xdr:txBody>
    </xdr:sp>
    <xdr:clientData/>
  </xdr:oneCellAnchor>
  <xdr:oneCellAnchor>
    <xdr:from>
      <xdr:col>18</xdr:col>
      <xdr:colOff>533400</xdr:colOff>
      <xdr:row>6</xdr:row>
      <xdr:rowOff>114300</xdr:rowOff>
    </xdr:from>
    <xdr:ext cx="2349500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ED6FF9D0-AAE2-9542-B9BD-B95498039851}"/>
            </a:ext>
          </a:extLst>
        </xdr:cNvPr>
        <xdr:cNvSpPr txBox="1"/>
      </xdr:nvSpPr>
      <xdr:spPr>
        <a:xfrm>
          <a:off x="13462000" y="1333500"/>
          <a:ext cx="23495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 nt</a:t>
          </a:r>
        </a:p>
      </xdr:txBody>
    </xdr:sp>
    <xdr:clientData/>
  </xdr:oneCellAnchor>
  <xdr:oneCellAnchor>
    <xdr:from>
      <xdr:col>18</xdr:col>
      <xdr:colOff>508000</xdr:colOff>
      <xdr:row>9</xdr:row>
      <xdr:rowOff>12700</xdr:rowOff>
    </xdr:from>
    <xdr:ext cx="2349500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214BC468-99A5-DA49-8AF4-F36126E38688}"/>
            </a:ext>
          </a:extLst>
        </xdr:cNvPr>
        <xdr:cNvSpPr txBox="1"/>
      </xdr:nvSpPr>
      <xdr:spPr>
        <a:xfrm>
          <a:off x="13436600" y="1841500"/>
          <a:ext cx="23495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53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</a:t>
          </a:r>
        </a:p>
      </xdr:txBody>
    </xdr:sp>
    <xdr:clientData/>
  </xdr:oneCellAnchor>
  <xdr:oneCellAnchor>
    <xdr:from>
      <xdr:col>18</xdr:col>
      <xdr:colOff>495300</xdr:colOff>
      <xdr:row>11</xdr:row>
      <xdr:rowOff>25400</xdr:rowOff>
    </xdr:from>
    <xdr:ext cx="2349500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34521EC9-8B25-384D-890F-DE1E6CC37323}"/>
            </a:ext>
          </a:extLst>
        </xdr:cNvPr>
        <xdr:cNvSpPr txBox="1"/>
      </xdr:nvSpPr>
      <xdr:spPr>
        <a:xfrm>
          <a:off x="13423900" y="2260600"/>
          <a:ext cx="23495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44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</a:t>
          </a:r>
        </a:p>
      </xdr:txBody>
    </xdr:sp>
    <xdr:clientData/>
  </xdr:oneCellAnchor>
  <xdr:oneCellAnchor>
    <xdr:from>
      <xdr:col>18</xdr:col>
      <xdr:colOff>584200</xdr:colOff>
      <xdr:row>20</xdr:row>
      <xdr:rowOff>12700</xdr:rowOff>
    </xdr:from>
    <xdr:ext cx="2349500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6D015275-1048-2E4D-B29C-D5A168E0AF11}"/>
            </a:ext>
          </a:extLst>
        </xdr:cNvPr>
        <xdr:cNvSpPr txBox="1"/>
      </xdr:nvSpPr>
      <xdr:spPr>
        <a:xfrm>
          <a:off x="13512800" y="4076700"/>
          <a:ext cx="23495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22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</a:t>
          </a:r>
        </a:p>
      </xdr:txBody>
    </xdr:sp>
    <xdr:clientData/>
  </xdr:oneCellAnchor>
  <xdr:twoCellAnchor>
    <xdr:from>
      <xdr:col>5</xdr:col>
      <xdr:colOff>543859</xdr:colOff>
      <xdr:row>2</xdr:row>
      <xdr:rowOff>127000</xdr:rowOff>
    </xdr:from>
    <xdr:to>
      <xdr:col>10</xdr:col>
      <xdr:colOff>761253</xdr:colOff>
      <xdr:row>18</xdr:row>
      <xdr:rowOff>58081</xdr:rowOff>
    </xdr:to>
    <xdr:grpSp>
      <xdr:nvGrpSpPr>
        <xdr:cNvPr id="65" name="Group 64">
          <a:extLst>
            <a:ext uri="{FF2B5EF4-FFF2-40B4-BE49-F238E27FC236}">
              <a16:creationId xmlns:a16="http://schemas.microsoft.com/office/drawing/2014/main" id="{2D0AF90F-FD42-6D48-B284-041AD1712C1D}"/>
            </a:ext>
          </a:extLst>
        </xdr:cNvPr>
        <xdr:cNvGrpSpPr/>
      </xdr:nvGrpSpPr>
      <xdr:grpSpPr>
        <a:xfrm>
          <a:off x="5280212" y="560294"/>
          <a:ext cx="4356100" cy="3277905"/>
          <a:chOff x="5623859" y="545353"/>
          <a:chExt cx="4356100" cy="3277904"/>
        </a:xfrm>
      </xdr:grpSpPr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30CAD261-97B8-3B4E-A1B3-7B144C1DDBAF}"/>
              </a:ext>
            </a:extLst>
          </xdr:cNvPr>
          <xdr:cNvSpPr txBox="1"/>
        </xdr:nvSpPr>
        <xdr:spPr>
          <a:xfrm>
            <a:off x="6483724" y="545353"/>
            <a:ext cx="2349500" cy="25455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high exposure</a:t>
            </a:r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2ED52B00-7F2A-EA4E-B0D0-01E8E338F867}"/>
              </a:ext>
            </a:extLst>
          </xdr:cNvPr>
          <xdr:cNvSpPr/>
        </xdr:nvSpPr>
        <xdr:spPr>
          <a:xfrm rot="16200000">
            <a:off x="7921064" y="1553136"/>
            <a:ext cx="443753" cy="785906"/>
          </a:xfrm>
          <a:prstGeom prst="rect">
            <a:avLst/>
          </a:prstGeom>
          <a:noFill/>
          <a:ln w="12700">
            <a:solidFill>
              <a:srgbClr val="C00000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B6647FF1-BB02-C94C-B443-6E4C87FEEA8F}"/>
              </a:ext>
            </a:extLst>
          </xdr:cNvPr>
          <xdr:cNvSpPr/>
        </xdr:nvSpPr>
        <xdr:spPr>
          <a:xfrm rot="16200000">
            <a:off x="6647329" y="1509807"/>
            <a:ext cx="443753" cy="770964"/>
          </a:xfrm>
          <a:prstGeom prst="rect">
            <a:avLst/>
          </a:prstGeom>
          <a:noFill/>
          <a:ln w="12700">
            <a:solidFill>
              <a:schemeClr val="accent3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1A00A355-85E2-6D4A-BC0B-0C4A42B664D4}"/>
              </a:ext>
            </a:extLst>
          </xdr:cNvPr>
          <xdr:cNvSpPr/>
        </xdr:nvSpPr>
        <xdr:spPr>
          <a:xfrm rot="16200000">
            <a:off x="9178365" y="1509806"/>
            <a:ext cx="443753" cy="770965"/>
          </a:xfrm>
          <a:prstGeom prst="rect">
            <a:avLst/>
          </a:prstGeom>
          <a:noFill/>
          <a:ln w="12700">
            <a:solidFill>
              <a:schemeClr val="accent3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DDD44D53-F336-EC40-9395-627F3590EA02}"/>
              </a:ext>
            </a:extLst>
          </xdr:cNvPr>
          <xdr:cNvSpPr txBox="1"/>
        </xdr:nvSpPr>
        <xdr:spPr>
          <a:xfrm>
            <a:off x="6420224" y="1083982"/>
            <a:ext cx="406400" cy="25455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</xdr:txBody>
      </xdr:sp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7EECF804-B291-4249-8B5D-CEE20A85D5FF}"/>
              </a:ext>
            </a:extLst>
          </xdr:cNvPr>
          <xdr:cNvSpPr txBox="1"/>
        </xdr:nvSpPr>
        <xdr:spPr>
          <a:xfrm>
            <a:off x="6686924" y="1083982"/>
            <a:ext cx="457200" cy="25455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A4B021D9-64A4-9C49-8DBD-95BEFFAB7E29}"/>
              </a:ext>
            </a:extLst>
          </xdr:cNvPr>
          <xdr:cNvSpPr txBox="1"/>
        </xdr:nvSpPr>
        <xdr:spPr>
          <a:xfrm>
            <a:off x="7004424" y="1083982"/>
            <a:ext cx="457200" cy="25455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</xdr:txBody>
      </xdr:sp>
      <xdr:sp macro="" textlink="">
        <xdr:nvSpPr>
          <xdr:cNvPr id="18" name="TextBox 17">
            <a:extLst>
              <a:ext uri="{FF2B5EF4-FFF2-40B4-BE49-F238E27FC236}">
                <a16:creationId xmlns:a16="http://schemas.microsoft.com/office/drawing/2014/main" id="{7613C0C1-C275-D240-A59E-56B9F520E0A3}"/>
              </a:ext>
            </a:extLst>
          </xdr:cNvPr>
          <xdr:cNvSpPr txBox="1"/>
        </xdr:nvSpPr>
        <xdr:spPr>
          <a:xfrm>
            <a:off x="7953188" y="1142999"/>
            <a:ext cx="457200" cy="25455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21C073B2-FBA5-E345-A81C-8C4E9FADABA2}"/>
              </a:ext>
            </a:extLst>
          </xdr:cNvPr>
          <xdr:cNvSpPr txBox="1"/>
        </xdr:nvSpPr>
        <xdr:spPr>
          <a:xfrm>
            <a:off x="8281894" y="1172882"/>
            <a:ext cx="457200" cy="25455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</xdr:txBody>
      </xdr:sp>
      <xdr:sp macro="" textlink="">
        <xdr:nvSpPr>
          <xdr:cNvPr id="20" name="TextBox 19">
            <a:extLst>
              <a:ext uri="{FF2B5EF4-FFF2-40B4-BE49-F238E27FC236}">
                <a16:creationId xmlns:a16="http://schemas.microsoft.com/office/drawing/2014/main" id="{85D3AA9E-9AE7-5B4B-9E18-7E3C4F37BB08}"/>
              </a:ext>
            </a:extLst>
          </xdr:cNvPr>
          <xdr:cNvSpPr txBox="1"/>
        </xdr:nvSpPr>
        <xdr:spPr>
          <a:xfrm>
            <a:off x="8938559" y="1160182"/>
            <a:ext cx="406400" cy="25455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</xdr:txBody>
      </xdr:sp>
      <xdr:sp macro="" textlink="">
        <xdr:nvSpPr>
          <xdr:cNvPr id="21" name="TextBox 20">
            <a:extLst>
              <a:ext uri="{FF2B5EF4-FFF2-40B4-BE49-F238E27FC236}">
                <a16:creationId xmlns:a16="http://schemas.microsoft.com/office/drawing/2014/main" id="{BCEC63FA-EBD9-F54E-8C49-73D5748EE198}"/>
              </a:ext>
            </a:extLst>
          </xdr:cNvPr>
          <xdr:cNvSpPr txBox="1"/>
        </xdr:nvSpPr>
        <xdr:spPr>
          <a:xfrm>
            <a:off x="9205259" y="1160182"/>
            <a:ext cx="457200" cy="25455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</xdr:txBody>
      </xdr:sp>
      <xdr:sp macro="" textlink="">
        <xdr:nvSpPr>
          <xdr:cNvPr id="22" name="TextBox 21">
            <a:extLst>
              <a:ext uri="{FF2B5EF4-FFF2-40B4-BE49-F238E27FC236}">
                <a16:creationId xmlns:a16="http://schemas.microsoft.com/office/drawing/2014/main" id="{C6E207F7-E3CA-9849-958C-16D23F0CBFDA}"/>
              </a:ext>
            </a:extLst>
          </xdr:cNvPr>
          <xdr:cNvSpPr txBox="1"/>
        </xdr:nvSpPr>
        <xdr:spPr>
          <a:xfrm>
            <a:off x="9522759" y="1160182"/>
            <a:ext cx="457200" cy="25455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</xdr:txBody>
      </xdr:sp>
      <xdr:sp macro="" textlink="">
        <xdr:nvSpPr>
          <xdr:cNvPr id="30" name="TextBox 29">
            <a:extLst>
              <a:ext uri="{FF2B5EF4-FFF2-40B4-BE49-F238E27FC236}">
                <a16:creationId xmlns:a16="http://schemas.microsoft.com/office/drawing/2014/main" id="{3911755D-830C-2E44-AE62-D9DE614A9908}"/>
              </a:ext>
            </a:extLst>
          </xdr:cNvPr>
          <xdr:cNvSpPr txBox="1"/>
        </xdr:nvSpPr>
        <xdr:spPr>
          <a:xfrm>
            <a:off x="5661959" y="767229"/>
            <a:ext cx="2349500" cy="25455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70 nt</a:t>
            </a:r>
          </a:p>
        </xdr:txBody>
      </xdr:sp>
      <xdr:sp macro="" textlink="">
        <xdr:nvSpPr>
          <xdr:cNvPr id="31" name="TextBox 30">
            <a:extLst>
              <a:ext uri="{FF2B5EF4-FFF2-40B4-BE49-F238E27FC236}">
                <a16:creationId xmlns:a16="http://schemas.microsoft.com/office/drawing/2014/main" id="{70EDA5F2-C1E7-5345-8725-C77068E1FBEC}"/>
              </a:ext>
            </a:extLst>
          </xdr:cNvPr>
          <xdr:cNvSpPr txBox="1"/>
        </xdr:nvSpPr>
        <xdr:spPr>
          <a:xfrm>
            <a:off x="5636559" y="1293159"/>
            <a:ext cx="2349500" cy="25455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53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</xdr:txBody>
      </xdr:sp>
      <xdr:sp macro="" textlink="">
        <xdr:nvSpPr>
          <xdr:cNvPr id="32" name="TextBox 31">
            <a:extLst>
              <a:ext uri="{FF2B5EF4-FFF2-40B4-BE49-F238E27FC236}">
                <a16:creationId xmlns:a16="http://schemas.microsoft.com/office/drawing/2014/main" id="{26C3C948-E51A-E94F-A2E1-99335F309A57}"/>
              </a:ext>
            </a:extLst>
          </xdr:cNvPr>
          <xdr:cNvSpPr txBox="1"/>
        </xdr:nvSpPr>
        <xdr:spPr>
          <a:xfrm>
            <a:off x="5623859" y="1724212"/>
            <a:ext cx="2349500" cy="25455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44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</xdr:txBody>
      </xdr:sp>
      <xdr:sp macro="" textlink="">
        <xdr:nvSpPr>
          <xdr:cNvPr id="33" name="TextBox 32">
            <a:extLst>
              <a:ext uri="{FF2B5EF4-FFF2-40B4-BE49-F238E27FC236}">
                <a16:creationId xmlns:a16="http://schemas.microsoft.com/office/drawing/2014/main" id="{516DE13D-6708-DD4B-847B-77BFB7B3A579}"/>
              </a:ext>
            </a:extLst>
          </xdr:cNvPr>
          <xdr:cNvSpPr txBox="1"/>
        </xdr:nvSpPr>
        <xdr:spPr>
          <a:xfrm>
            <a:off x="5649259" y="3568700"/>
            <a:ext cx="2349500" cy="25455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20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</xdr:txBody>
      </xdr:sp>
    </xdr:grpSp>
    <xdr:clientData/>
  </xdr:twoCellAnchor>
  <xdr:twoCellAnchor editAs="oneCell">
    <xdr:from>
      <xdr:col>22</xdr:col>
      <xdr:colOff>558800</xdr:colOff>
      <xdr:row>3</xdr:row>
      <xdr:rowOff>165100</xdr:rowOff>
    </xdr:from>
    <xdr:to>
      <xdr:col>27</xdr:col>
      <xdr:colOff>723902</xdr:colOff>
      <xdr:row>26</xdr:row>
      <xdr:rowOff>50802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56508287-39C0-D441-8DC0-B328092A7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233900" y="774700"/>
          <a:ext cx="4318001" cy="4559301"/>
        </a:xfrm>
        <a:prstGeom prst="rect">
          <a:avLst/>
        </a:prstGeom>
      </xdr:spPr>
    </xdr:pic>
    <xdr:clientData/>
  </xdr:twoCellAnchor>
  <xdr:oneCellAnchor>
    <xdr:from>
      <xdr:col>22</xdr:col>
      <xdr:colOff>533400</xdr:colOff>
      <xdr:row>2</xdr:row>
      <xdr:rowOff>152400</xdr:rowOff>
    </xdr:from>
    <xdr:ext cx="2349500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3EC68562-85A8-6E47-B330-5E7FF70655D3}"/>
            </a:ext>
          </a:extLst>
        </xdr:cNvPr>
        <xdr:cNvSpPr txBox="1"/>
      </xdr:nvSpPr>
      <xdr:spPr>
        <a:xfrm>
          <a:off x="17208500" y="558800"/>
          <a:ext cx="23495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high exposure</a:t>
          </a:r>
        </a:p>
      </xdr:txBody>
    </xdr:sp>
    <xdr:clientData/>
  </xdr:oneCellAnchor>
  <xdr:oneCellAnchor>
    <xdr:from>
      <xdr:col>22</xdr:col>
      <xdr:colOff>292100</xdr:colOff>
      <xdr:row>5</xdr:row>
      <xdr:rowOff>63500</xdr:rowOff>
    </xdr:from>
    <xdr:ext cx="2349500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3110F9C2-0714-2B4F-A99A-6CB95AA021BB}"/>
            </a:ext>
          </a:extLst>
        </xdr:cNvPr>
        <xdr:cNvSpPr txBox="1"/>
      </xdr:nvSpPr>
      <xdr:spPr>
        <a:xfrm>
          <a:off x="16967200" y="1079500"/>
          <a:ext cx="23495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 nt</a:t>
          </a:r>
        </a:p>
      </xdr:txBody>
    </xdr:sp>
    <xdr:clientData/>
  </xdr:oneCellAnchor>
  <xdr:oneCellAnchor>
    <xdr:from>
      <xdr:col>22</xdr:col>
      <xdr:colOff>342900</xdr:colOff>
      <xdr:row>8</xdr:row>
      <xdr:rowOff>76200</xdr:rowOff>
    </xdr:from>
    <xdr:ext cx="2349500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CC059F3B-0410-FD4C-90CB-3B25DBF11E2E}"/>
            </a:ext>
          </a:extLst>
        </xdr:cNvPr>
        <xdr:cNvSpPr txBox="1"/>
      </xdr:nvSpPr>
      <xdr:spPr>
        <a:xfrm>
          <a:off x="17018000" y="1701800"/>
          <a:ext cx="23495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53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</a:t>
          </a:r>
        </a:p>
      </xdr:txBody>
    </xdr:sp>
    <xdr:clientData/>
  </xdr:oneCellAnchor>
  <xdr:oneCellAnchor>
    <xdr:from>
      <xdr:col>22</xdr:col>
      <xdr:colOff>304800</xdr:colOff>
      <xdr:row>10</xdr:row>
      <xdr:rowOff>101600</xdr:rowOff>
    </xdr:from>
    <xdr:ext cx="2349500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2025C176-ABDF-274F-A5D5-1B929C41C536}"/>
            </a:ext>
          </a:extLst>
        </xdr:cNvPr>
        <xdr:cNvSpPr txBox="1"/>
      </xdr:nvSpPr>
      <xdr:spPr>
        <a:xfrm>
          <a:off x="16979900" y="2133600"/>
          <a:ext cx="23495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44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</a:t>
          </a:r>
        </a:p>
      </xdr:txBody>
    </xdr:sp>
    <xdr:clientData/>
  </xdr:oneCellAnchor>
  <xdr:oneCellAnchor>
    <xdr:from>
      <xdr:col>22</xdr:col>
      <xdr:colOff>381000</xdr:colOff>
      <xdr:row>19</xdr:row>
      <xdr:rowOff>63500</xdr:rowOff>
    </xdr:from>
    <xdr:ext cx="2349500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D48B5702-9D3D-0047-9AFC-E6BEE6B06FAA}"/>
            </a:ext>
          </a:extLst>
        </xdr:cNvPr>
        <xdr:cNvSpPr txBox="1"/>
      </xdr:nvSpPr>
      <xdr:spPr>
        <a:xfrm>
          <a:off x="17056100" y="3924300"/>
          <a:ext cx="23495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22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</a:t>
          </a:r>
        </a:p>
      </xdr:txBody>
    </xdr:sp>
    <xdr:clientData/>
  </xdr:oneCellAnchor>
  <xdr:twoCellAnchor>
    <xdr:from>
      <xdr:col>24</xdr:col>
      <xdr:colOff>736600</xdr:colOff>
      <xdr:row>7</xdr:row>
      <xdr:rowOff>190500</xdr:rowOff>
    </xdr:from>
    <xdr:to>
      <xdr:col>25</xdr:col>
      <xdr:colOff>685800</xdr:colOff>
      <xdr:row>10</xdr:row>
      <xdr:rowOff>12700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421A09AC-C0E5-434D-A065-A6CCE5C77BE3}"/>
            </a:ext>
          </a:extLst>
        </xdr:cNvPr>
        <xdr:cNvSpPr/>
      </xdr:nvSpPr>
      <xdr:spPr>
        <a:xfrm rot="16200000">
          <a:off x="19246850" y="1441450"/>
          <a:ext cx="431800" cy="774700"/>
        </a:xfrm>
        <a:prstGeom prst="rect">
          <a:avLst/>
        </a:prstGeom>
        <a:noFill/>
        <a:ln w="12700"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23</xdr:col>
      <xdr:colOff>152400</xdr:colOff>
      <xdr:row>8</xdr:row>
      <xdr:rowOff>12700</xdr:rowOff>
    </xdr:from>
    <xdr:to>
      <xdr:col>24</xdr:col>
      <xdr:colOff>101600</xdr:colOff>
      <xdr:row>10</xdr:row>
      <xdr:rowOff>38100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887056C6-1FCC-6340-9F74-6DFE446CBE52}"/>
            </a:ext>
          </a:extLst>
        </xdr:cNvPr>
        <xdr:cNvSpPr/>
      </xdr:nvSpPr>
      <xdr:spPr>
        <a:xfrm rot="16200000">
          <a:off x="17837150" y="1466850"/>
          <a:ext cx="431800" cy="7747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26</xdr:col>
      <xdr:colOff>292100</xdr:colOff>
      <xdr:row>7</xdr:row>
      <xdr:rowOff>152400</xdr:rowOff>
    </xdr:from>
    <xdr:to>
      <xdr:col>27</xdr:col>
      <xdr:colOff>241300</xdr:colOff>
      <xdr:row>9</xdr:row>
      <xdr:rowOff>177800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F20DD7AD-F307-AF49-B906-4272F2C0AB07}"/>
            </a:ext>
          </a:extLst>
        </xdr:cNvPr>
        <xdr:cNvSpPr/>
      </xdr:nvSpPr>
      <xdr:spPr>
        <a:xfrm rot="16200000">
          <a:off x="20459700" y="1397000"/>
          <a:ext cx="431800" cy="7874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23</xdr:col>
      <xdr:colOff>50800</xdr:colOff>
      <xdr:row>6</xdr:row>
      <xdr:rowOff>165100</xdr:rowOff>
    </xdr:from>
    <xdr:ext cx="406400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C0220A63-4633-C44B-8C7D-DFCB36367DA3}"/>
            </a:ext>
          </a:extLst>
        </xdr:cNvPr>
        <xdr:cNvSpPr txBox="1"/>
      </xdr:nvSpPr>
      <xdr:spPr>
        <a:xfrm>
          <a:off x="17564100" y="1384300"/>
          <a:ext cx="406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</a:t>
          </a:r>
        </a:p>
      </xdr:txBody>
    </xdr:sp>
    <xdr:clientData/>
  </xdr:oneCellAnchor>
  <xdr:oneCellAnchor>
    <xdr:from>
      <xdr:col>23</xdr:col>
      <xdr:colOff>317500</xdr:colOff>
      <xdr:row>6</xdr:row>
      <xdr:rowOff>165100</xdr:rowOff>
    </xdr:from>
    <xdr:ext cx="457200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32195F9-CC7C-F044-8C40-F0F01C4C1902}"/>
            </a:ext>
          </a:extLst>
        </xdr:cNvPr>
        <xdr:cNvSpPr txBox="1"/>
      </xdr:nvSpPr>
      <xdr:spPr>
        <a:xfrm>
          <a:off x="17830800" y="1384300"/>
          <a:ext cx="4572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KD1</a:t>
          </a:r>
        </a:p>
      </xdr:txBody>
    </xdr:sp>
    <xdr:clientData/>
  </xdr:oneCellAnchor>
  <xdr:oneCellAnchor>
    <xdr:from>
      <xdr:col>23</xdr:col>
      <xdr:colOff>635000</xdr:colOff>
      <xdr:row>6</xdr:row>
      <xdr:rowOff>165100</xdr:rowOff>
    </xdr:from>
    <xdr:ext cx="457200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5F0ECB6-BD4D-F342-8B9B-CE029011CDB5}"/>
            </a:ext>
          </a:extLst>
        </xdr:cNvPr>
        <xdr:cNvSpPr txBox="1"/>
      </xdr:nvSpPr>
      <xdr:spPr>
        <a:xfrm>
          <a:off x="18148300" y="1384300"/>
          <a:ext cx="4572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KD2</a:t>
          </a:r>
        </a:p>
      </xdr:txBody>
    </xdr:sp>
    <xdr:clientData/>
  </xdr:oneCellAnchor>
  <xdr:oneCellAnchor>
    <xdr:from>
      <xdr:col>26</xdr:col>
      <xdr:colOff>787400</xdr:colOff>
      <xdr:row>6</xdr:row>
      <xdr:rowOff>50801</xdr:rowOff>
    </xdr:from>
    <xdr:ext cx="406400" cy="24130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9D45729D-0506-0249-BEBA-2A010190FE9D}"/>
            </a:ext>
          </a:extLst>
        </xdr:cNvPr>
        <xdr:cNvSpPr txBox="1"/>
      </xdr:nvSpPr>
      <xdr:spPr>
        <a:xfrm>
          <a:off x="20777200" y="1270001"/>
          <a:ext cx="406400" cy="2413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</a:t>
          </a:r>
        </a:p>
      </xdr:txBody>
    </xdr:sp>
    <xdr:clientData/>
  </xdr:oneCellAnchor>
  <xdr:oneCellAnchor>
    <xdr:from>
      <xdr:col>26</xdr:col>
      <xdr:colOff>469900</xdr:colOff>
      <xdr:row>6</xdr:row>
      <xdr:rowOff>63501</xdr:rowOff>
    </xdr:from>
    <xdr:ext cx="457200" cy="24130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8BAE26D9-23AF-124E-80AE-0DF1FBFCCF7C}"/>
            </a:ext>
          </a:extLst>
        </xdr:cNvPr>
        <xdr:cNvSpPr txBox="1"/>
      </xdr:nvSpPr>
      <xdr:spPr>
        <a:xfrm>
          <a:off x="20459700" y="1282701"/>
          <a:ext cx="457200" cy="2413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KD1</a:t>
          </a:r>
        </a:p>
      </xdr:txBody>
    </xdr:sp>
    <xdr:clientData/>
  </xdr:oneCellAnchor>
  <xdr:oneCellAnchor>
    <xdr:from>
      <xdr:col>26</xdr:col>
      <xdr:colOff>139700</xdr:colOff>
      <xdr:row>6</xdr:row>
      <xdr:rowOff>63501</xdr:rowOff>
    </xdr:from>
    <xdr:ext cx="457200" cy="24130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9BFF4B41-0136-2248-AF78-44B58776C346}"/>
            </a:ext>
          </a:extLst>
        </xdr:cNvPr>
        <xdr:cNvSpPr txBox="1"/>
      </xdr:nvSpPr>
      <xdr:spPr>
        <a:xfrm>
          <a:off x="20129500" y="1282701"/>
          <a:ext cx="457200" cy="2413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KD2</a:t>
          </a:r>
        </a:p>
      </xdr:txBody>
    </xdr:sp>
    <xdr:clientData/>
  </xdr:oneCellAnchor>
  <xdr:twoCellAnchor editAs="oneCell">
    <xdr:from>
      <xdr:col>28</xdr:col>
      <xdr:colOff>199570</xdr:colOff>
      <xdr:row>3</xdr:row>
      <xdr:rowOff>145142</xdr:rowOff>
    </xdr:from>
    <xdr:to>
      <xdr:col>29</xdr:col>
      <xdr:colOff>675454</xdr:colOff>
      <xdr:row>26</xdr:row>
      <xdr:rowOff>18145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617385D5-3CAA-E34A-9865-4C1D2F714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1853070" y="754742"/>
          <a:ext cx="1301384" cy="4546602"/>
        </a:xfrm>
        <a:prstGeom prst="rect">
          <a:avLst/>
        </a:prstGeom>
      </xdr:spPr>
    </xdr:pic>
    <xdr:clientData/>
  </xdr:twoCellAnchor>
  <xdr:twoCellAnchor>
    <xdr:from>
      <xdr:col>28</xdr:col>
      <xdr:colOff>573315</xdr:colOff>
      <xdr:row>8</xdr:row>
      <xdr:rowOff>137885</xdr:rowOff>
    </xdr:from>
    <xdr:to>
      <xdr:col>29</xdr:col>
      <xdr:colOff>522515</xdr:colOff>
      <xdr:row>10</xdr:row>
      <xdr:rowOff>163284</xdr:rowOff>
    </xdr:to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id="{F778A23F-FB22-B14F-8EAD-4768435074E6}"/>
            </a:ext>
          </a:extLst>
        </xdr:cNvPr>
        <xdr:cNvSpPr/>
      </xdr:nvSpPr>
      <xdr:spPr>
        <a:xfrm rot="16200000">
          <a:off x="22398265" y="1592035"/>
          <a:ext cx="431799" cy="7747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24</xdr:col>
      <xdr:colOff>742042</xdr:colOff>
      <xdr:row>6</xdr:row>
      <xdr:rowOff>87087</xdr:rowOff>
    </xdr:from>
    <xdr:ext cx="406400" cy="24130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AF40DFF4-4DDB-8344-9360-164C65C65085}"/>
            </a:ext>
          </a:extLst>
        </xdr:cNvPr>
        <xdr:cNvSpPr txBox="1"/>
      </xdr:nvSpPr>
      <xdr:spPr>
        <a:xfrm>
          <a:off x="19080842" y="1306287"/>
          <a:ext cx="406400" cy="2413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</a:t>
          </a:r>
        </a:p>
      </xdr:txBody>
    </xdr:sp>
    <xdr:clientData/>
  </xdr:oneCellAnchor>
  <xdr:oneCellAnchor>
    <xdr:from>
      <xdr:col>25</xdr:col>
      <xdr:colOff>134257</xdr:colOff>
      <xdr:row>6</xdr:row>
      <xdr:rowOff>81644</xdr:rowOff>
    </xdr:from>
    <xdr:ext cx="457200" cy="24130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C718B101-1088-CF43-9F5D-63B6A558B6DC}"/>
            </a:ext>
          </a:extLst>
        </xdr:cNvPr>
        <xdr:cNvSpPr txBox="1"/>
      </xdr:nvSpPr>
      <xdr:spPr>
        <a:xfrm>
          <a:off x="19298557" y="1300844"/>
          <a:ext cx="457200" cy="2413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KD1</a:t>
          </a:r>
        </a:p>
      </xdr:txBody>
    </xdr:sp>
    <xdr:clientData/>
  </xdr:oneCellAnchor>
  <xdr:oneCellAnchor>
    <xdr:from>
      <xdr:col>25</xdr:col>
      <xdr:colOff>420914</xdr:colOff>
      <xdr:row>6</xdr:row>
      <xdr:rowOff>81644</xdr:rowOff>
    </xdr:from>
    <xdr:ext cx="457200" cy="24130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EB5FE88-8622-8240-AAAF-F3C89D87BEB4}"/>
            </a:ext>
          </a:extLst>
        </xdr:cNvPr>
        <xdr:cNvSpPr txBox="1"/>
      </xdr:nvSpPr>
      <xdr:spPr>
        <a:xfrm>
          <a:off x="19585214" y="1300844"/>
          <a:ext cx="457200" cy="2413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KD2</a:t>
          </a:r>
        </a:p>
      </xdr:txBody>
    </xdr:sp>
    <xdr:clientData/>
  </xdr:oneCellAnchor>
  <xdr:oneCellAnchor>
    <xdr:from>
      <xdr:col>28</xdr:col>
      <xdr:colOff>477156</xdr:colOff>
      <xdr:row>7</xdr:row>
      <xdr:rowOff>112486</xdr:rowOff>
    </xdr:from>
    <xdr:ext cx="406400" cy="24130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4418FE50-FB6F-8B42-A90A-0F5A1687A3B3}"/>
            </a:ext>
          </a:extLst>
        </xdr:cNvPr>
        <xdr:cNvSpPr txBox="1"/>
      </xdr:nvSpPr>
      <xdr:spPr>
        <a:xfrm>
          <a:off x="22130656" y="1534886"/>
          <a:ext cx="406400" cy="2413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</a:t>
          </a:r>
        </a:p>
      </xdr:txBody>
    </xdr:sp>
    <xdr:clientData/>
  </xdr:oneCellAnchor>
  <xdr:oneCellAnchor>
    <xdr:from>
      <xdr:col>28</xdr:col>
      <xdr:colOff>703942</xdr:colOff>
      <xdr:row>7</xdr:row>
      <xdr:rowOff>107043</xdr:rowOff>
    </xdr:from>
    <xdr:ext cx="457200" cy="24130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AEBB9153-56BF-4245-9732-5BA216F9D709}"/>
            </a:ext>
          </a:extLst>
        </xdr:cNvPr>
        <xdr:cNvSpPr txBox="1"/>
      </xdr:nvSpPr>
      <xdr:spPr>
        <a:xfrm>
          <a:off x="22357442" y="1529443"/>
          <a:ext cx="457200" cy="2413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KD1</a:t>
          </a:r>
        </a:p>
      </xdr:txBody>
    </xdr:sp>
    <xdr:clientData/>
  </xdr:oneCellAnchor>
  <xdr:oneCellAnchor>
    <xdr:from>
      <xdr:col>29</xdr:col>
      <xdr:colOff>156028</xdr:colOff>
      <xdr:row>7</xdr:row>
      <xdr:rowOff>107043</xdr:rowOff>
    </xdr:from>
    <xdr:ext cx="457200" cy="24130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3C78D7C2-E6B2-7841-AA22-1ECB93C55962}"/>
            </a:ext>
          </a:extLst>
        </xdr:cNvPr>
        <xdr:cNvSpPr txBox="1"/>
      </xdr:nvSpPr>
      <xdr:spPr>
        <a:xfrm>
          <a:off x="22635028" y="1529443"/>
          <a:ext cx="457200" cy="2413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KD2</a:t>
          </a:r>
        </a:p>
      </xdr:txBody>
    </xdr:sp>
    <xdr:clientData/>
  </xdr:oneCellAnchor>
  <xdr:twoCellAnchor editAs="oneCell">
    <xdr:from>
      <xdr:col>30</xdr:col>
      <xdr:colOff>114300</xdr:colOff>
      <xdr:row>3</xdr:row>
      <xdr:rowOff>161472</xdr:rowOff>
    </xdr:from>
    <xdr:to>
      <xdr:col>31</xdr:col>
      <xdr:colOff>725715</xdr:colOff>
      <xdr:row>26</xdr:row>
      <xdr:rowOff>28137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941DFC4E-564B-0841-BC8B-A6AA203C4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3418800" y="771072"/>
          <a:ext cx="1436915" cy="4540264"/>
        </a:xfrm>
        <a:prstGeom prst="rect">
          <a:avLst/>
        </a:prstGeom>
      </xdr:spPr>
    </xdr:pic>
    <xdr:clientData/>
  </xdr:twoCellAnchor>
  <xdr:oneCellAnchor>
    <xdr:from>
      <xdr:col>30</xdr:col>
      <xdr:colOff>538842</xdr:colOff>
      <xdr:row>6</xdr:row>
      <xdr:rowOff>119743</xdr:rowOff>
    </xdr:from>
    <xdr:ext cx="406400" cy="24130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68C36303-AD9E-684F-BC5D-0142298A91B1}"/>
            </a:ext>
          </a:extLst>
        </xdr:cNvPr>
        <xdr:cNvSpPr txBox="1"/>
      </xdr:nvSpPr>
      <xdr:spPr>
        <a:xfrm>
          <a:off x="23843342" y="1338943"/>
          <a:ext cx="406400" cy="2413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</a:t>
          </a:r>
        </a:p>
      </xdr:txBody>
    </xdr:sp>
    <xdr:clientData/>
  </xdr:oneCellAnchor>
  <xdr:oneCellAnchor>
    <xdr:from>
      <xdr:col>30</xdr:col>
      <xdr:colOff>765628</xdr:colOff>
      <xdr:row>6</xdr:row>
      <xdr:rowOff>114300</xdr:rowOff>
    </xdr:from>
    <xdr:ext cx="457200" cy="24130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904F68C4-96E2-EB46-B426-E12C33475A77}"/>
            </a:ext>
          </a:extLst>
        </xdr:cNvPr>
        <xdr:cNvSpPr txBox="1"/>
      </xdr:nvSpPr>
      <xdr:spPr>
        <a:xfrm>
          <a:off x="24070128" y="1333500"/>
          <a:ext cx="457200" cy="2413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KD1</a:t>
          </a:r>
        </a:p>
      </xdr:txBody>
    </xdr:sp>
    <xdr:clientData/>
  </xdr:oneCellAnchor>
  <xdr:oneCellAnchor>
    <xdr:from>
      <xdr:col>31</xdr:col>
      <xdr:colOff>217713</xdr:colOff>
      <xdr:row>6</xdr:row>
      <xdr:rowOff>114300</xdr:rowOff>
    </xdr:from>
    <xdr:ext cx="457200" cy="24130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74807C25-CC45-3944-8E3A-8F8CF8A4F84B}"/>
            </a:ext>
          </a:extLst>
        </xdr:cNvPr>
        <xdr:cNvSpPr txBox="1"/>
      </xdr:nvSpPr>
      <xdr:spPr>
        <a:xfrm>
          <a:off x="24347713" y="1333500"/>
          <a:ext cx="457200" cy="2413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KD2</a:t>
          </a:r>
        </a:p>
      </xdr:txBody>
    </xdr:sp>
    <xdr:clientData/>
  </xdr:oneCellAnchor>
  <xdr:twoCellAnchor>
    <xdr:from>
      <xdr:col>30</xdr:col>
      <xdr:colOff>635003</xdr:colOff>
      <xdr:row>8</xdr:row>
      <xdr:rowOff>90712</xdr:rowOff>
    </xdr:from>
    <xdr:to>
      <xdr:col>31</xdr:col>
      <xdr:colOff>584202</xdr:colOff>
      <xdr:row>10</xdr:row>
      <xdr:rowOff>116111</xdr:rowOff>
    </xdr:to>
    <xdr:sp macro="" textlink="">
      <xdr:nvSpPr>
        <xdr:cNvPr id="61" name="Rectangle 60">
          <a:extLst>
            <a:ext uri="{FF2B5EF4-FFF2-40B4-BE49-F238E27FC236}">
              <a16:creationId xmlns:a16="http://schemas.microsoft.com/office/drawing/2014/main" id="{5AC8E4EC-B24B-9448-B0DF-45AED5C58007}"/>
            </a:ext>
          </a:extLst>
        </xdr:cNvPr>
        <xdr:cNvSpPr/>
      </xdr:nvSpPr>
      <xdr:spPr>
        <a:xfrm rot="16200000">
          <a:off x="24110953" y="1544862"/>
          <a:ext cx="431799" cy="774699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28</xdr:col>
      <xdr:colOff>134257</xdr:colOff>
      <xdr:row>2</xdr:row>
      <xdr:rowOff>101600</xdr:rowOff>
    </xdr:from>
    <xdr:ext cx="2349500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ABDC5012-9291-3346-B653-B4A4B21FCEC9}"/>
            </a:ext>
          </a:extLst>
        </xdr:cNvPr>
        <xdr:cNvSpPr txBox="1"/>
      </xdr:nvSpPr>
      <xdr:spPr>
        <a:xfrm>
          <a:off x="21787757" y="508000"/>
          <a:ext cx="23495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low exposure</a:t>
          </a:r>
        </a:p>
      </xdr:txBody>
    </xdr:sp>
    <xdr:clientData/>
  </xdr:oneCellAnchor>
  <xdr:oneCellAnchor>
    <xdr:from>
      <xdr:col>30</xdr:col>
      <xdr:colOff>34472</xdr:colOff>
      <xdr:row>2</xdr:row>
      <xdr:rowOff>101600</xdr:rowOff>
    </xdr:from>
    <xdr:ext cx="2349500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3A6F2BA6-516A-F642-B86B-034A0C9CBCB0}"/>
            </a:ext>
          </a:extLst>
        </xdr:cNvPr>
        <xdr:cNvSpPr txBox="1"/>
      </xdr:nvSpPr>
      <xdr:spPr>
        <a:xfrm>
          <a:off x="23338972" y="508000"/>
          <a:ext cx="23495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high exposure</a:t>
          </a:r>
        </a:p>
      </xdr:txBody>
    </xdr:sp>
    <xdr:clientData/>
  </xdr:oneCellAnchor>
  <xdr:twoCellAnchor editAs="oneCell">
    <xdr:from>
      <xdr:col>11</xdr:col>
      <xdr:colOff>179293</xdr:colOff>
      <xdr:row>2</xdr:row>
      <xdr:rowOff>119530</xdr:rowOff>
    </xdr:from>
    <xdr:to>
      <xdr:col>13</xdr:col>
      <xdr:colOff>707464</xdr:colOff>
      <xdr:row>23</xdr:row>
      <xdr:rowOff>159124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F69BC4C8-290C-D44C-8EAF-DA7D30C7A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876117" y="537883"/>
          <a:ext cx="2171700" cy="4432300"/>
        </a:xfrm>
        <a:prstGeom prst="rect">
          <a:avLst/>
        </a:prstGeom>
      </xdr:spPr>
    </xdr:pic>
    <xdr:clientData/>
  </xdr:twoCellAnchor>
  <xdr:twoCellAnchor editAs="oneCell">
    <xdr:from>
      <xdr:col>14</xdr:col>
      <xdr:colOff>14940</xdr:colOff>
      <xdr:row>4</xdr:row>
      <xdr:rowOff>89648</xdr:rowOff>
    </xdr:from>
    <xdr:to>
      <xdr:col>15</xdr:col>
      <xdr:colOff>653676</xdr:colOff>
      <xdr:row>23</xdr:row>
      <xdr:rowOff>191995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9C001C40-3085-7A4F-AEF6-9139B28BC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177058" y="926354"/>
          <a:ext cx="1460500" cy="4076700"/>
        </a:xfrm>
        <a:prstGeom prst="rect">
          <a:avLst/>
        </a:prstGeom>
      </xdr:spPr>
    </xdr:pic>
    <xdr:clientData/>
  </xdr:twoCellAnchor>
  <xdr:oneCellAnchor>
    <xdr:from>
      <xdr:col>11</xdr:col>
      <xdr:colOff>242793</xdr:colOff>
      <xdr:row>2</xdr:row>
      <xdr:rowOff>116541</xdr:rowOff>
    </xdr:from>
    <xdr:ext cx="2349500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F3C278AE-0893-554C-8DBA-C97219759FFA}"/>
            </a:ext>
          </a:extLst>
        </xdr:cNvPr>
        <xdr:cNvSpPr txBox="1"/>
      </xdr:nvSpPr>
      <xdr:spPr>
        <a:xfrm>
          <a:off x="9939617" y="534894"/>
          <a:ext cx="23495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low exposure</a:t>
          </a:r>
        </a:p>
      </xdr:txBody>
    </xdr:sp>
    <xdr:clientData/>
  </xdr:oneCellAnchor>
  <xdr:twoCellAnchor>
    <xdr:from>
      <xdr:col>14</xdr:col>
      <xdr:colOff>334682</xdr:colOff>
      <xdr:row>4</xdr:row>
      <xdr:rowOff>67235</xdr:rowOff>
    </xdr:from>
    <xdr:to>
      <xdr:col>17</xdr:col>
      <xdr:colOff>218888</xdr:colOff>
      <xdr:row>5</xdr:row>
      <xdr:rowOff>112616</xdr:rowOff>
    </xdr:to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DC43A8DF-D8A9-E14D-B8E0-0A1C3B558A11}"/>
            </a:ext>
          </a:extLst>
        </xdr:cNvPr>
        <xdr:cNvSpPr txBox="1"/>
      </xdr:nvSpPr>
      <xdr:spPr>
        <a:xfrm>
          <a:off x="12496800" y="903941"/>
          <a:ext cx="23495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high exposure</a:t>
          </a:r>
        </a:p>
      </xdr:txBody>
    </xdr:sp>
    <xdr:clientData/>
  </xdr:twoCellAnchor>
  <xdr:oneCellAnchor>
    <xdr:from>
      <xdr:col>11</xdr:col>
      <xdr:colOff>5228</xdr:colOff>
      <xdr:row>5</xdr:row>
      <xdr:rowOff>4483</xdr:rowOff>
    </xdr:from>
    <xdr:ext cx="2349500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CEC0E2DD-4C60-864F-BB05-7FD6C3260555}"/>
            </a:ext>
          </a:extLst>
        </xdr:cNvPr>
        <xdr:cNvSpPr txBox="1"/>
      </xdr:nvSpPr>
      <xdr:spPr>
        <a:xfrm>
          <a:off x="9702052" y="1050365"/>
          <a:ext cx="23495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 nt</a:t>
          </a:r>
        </a:p>
      </xdr:txBody>
    </xdr:sp>
    <xdr:clientData/>
  </xdr:oneCellAnchor>
  <xdr:oneCellAnchor>
    <xdr:from>
      <xdr:col>10</xdr:col>
      <xdr:colOff>801593</xdr:colOff>
      <xdr:row>7</xdr:row>
      <xdr:rowOff>112059</xdr:rowOff>
    </xdr:from>
    <xdr:ext cx="2349500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A67F0FA7-116A-B044-9EB0-45891461C0C1}"/>
            </a:ext>
          </a:extLst>
        </xdr:cNvPr>
        <xdr:cNvSpPr txBox="1"/>
      </xdr:nvSpPr>
      <xdr:spPr>
        <a:xfrm>
          <a:off x="9676652" y="1576294"/>
          <a:ext cx="23495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53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</a:t>
          </a:r>
        </a:p>
      </xdr:txBody>
    </xdr:sp>
    <xdr:clientData/>
  </xdr:oneCellAnchor>
  <xdr:oneCellAnchor>
    <xdr:from>
      <xdr:col>10</xdr:col>
      <xdr:colOff>788893</xdr:colOff>
      <xdr:row>9</xdr:row>
      <xdr:rowOff>124759</xdr:rowOff>
    </xdr:from>
    <xdr:ext cx="2349500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F8A49EB7-11B6-124F-A717-378FAA559318}"/>
            </a:ext>
          </a:extLst>
        </xdr:cNvPr>
        <xdr:cNvSpPr txBox="1"/>
      </xdr:nvSpPr>
      <xdr:spPr>
        <a:xfrm>
          <a:off x="9663952" y="2007347"/>
          <a:ext cx="23495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44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</a:t>
          </a:r>
        </a:p>
      </xdr:txBody>
    </xdr:sp>
    <xdr:clientData/>
  </xdr:oneCellAnchor>
  <xdr:oneCellAnchor>
    <xdr:from>
      <xdr:col>10</xdr:col>
      <xdr:colOff>814293</xdr:colOff>
      <xdr:row>18</xdr:row>
      <xdr:rowOff>86659</xdr:rowOff>
    </xdr:from>
    <xdr:ext cx="2349500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387371FE-805A-2F47-A9B4-594C445DBE0F}"/>
            </a:ext>
          </a:extLst>
        </xdr:cNvPr>
        <xdr:cNvSpPr txBox="1"/>
      </xdr:nvSpPr>
      <xdr:spPr>
        <a:xfrm>
          <a:off x="9689352" y="3851835"/>
          <a:ext cx="23495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20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</a:t>
          </a:r>
        </a:p>
      </xdr:txBody>
    </xdr:sp>
    <xdr:clientData/>
  </xdr:oneCellAnchor>
  <xdr:twoCellAnchor>
    <xdr:from>
      <xdr:col>14</xdr:col>
      <xdr:colOff>319741</xdr:colOff>
      <xdr:row>5</xdr:row>
      <xdr:rowOff>201706</xdr:rowOff>
    </xdr:from>
    <xdr:to>
      <xdr:col>14</xdr:col>
      <xdr:colOff>726141</xdr:colOff>
      <xdr:row>7</xdr:row>
      <xdr:rowOff>37910</xdr:rowOff>
    </xdr:to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950879CB-9E2C-394B-AB32-4683BCBA70B1}"/>
            </a:ext>
          </a:extLst>
        </xdr:cNvPr>
        <xdr:cNvSpPr txBox="1"/>
      </xdr:nvSpPr>
      <xdr:spPr>
        <a:xfrm>
          <a:off x="12481859" y="1247588"/>
          <a:ext cx="406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</a:t>
          </a:r>
        </a:p>
      </xdr:txBody>
    </xdr:sp>
    <xdr:clientData/>
  </xdr:twoCellAnchor>
  <xdr:twoCellAnchor>
    <xdr:from>
      <xdr:col>14</xdr:col>
      <xdr:colOff>586441</xdr:colOff>
      <xdr:row>5</xdr:row>
      <xdr:rowOff>201706</xdr:rowOff>
    </xdr:from>
    <xdr:to>
      <xdr:col>15</xdr:col>
      <xdr:colOff>221877</xdr:colOff>
      <xdr:row>7</xdr:row>
      <xdr:rowOff>37910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4742D17D-83EA-244D-87BE-BCBF784E7893}"/>
            </a:ext>
          </a:extLst>
        </xdr:cNvPr>
        <xdr:cNvSpPr txBox="1"/>
      </xdr:nvSpPr>
      <xdr:spPr>
        <a:xfrm>
          <a:off x="12748559" y="1247588"/>
          <a:ext cx="4572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KD1</a:t>
          </a:r>
        </a:p>
      </xdr:txBody>
    </xdr:sp>
    <xdr:clientData/>
  </xdr:twoCellAnchor>
  <xdr:twoCellAnchor>
    <xdr:from>
      <xdr:col>15</xdr:col>
      <xdr:colOff>82177</xdr:colOff>
      <xdr:row>5</xdr:row>
      <xdr:rowOff>201706</xdr:rowOff>
    </xdr:from>
    <xdr:to>
      <xdr:col>15</xdr:col>
      <xdr:colOff>539377</xdr:colOff>
      <xdr:row>7</xdr:row>
      <xdr:rowOff>37910</xdr:rowOff>
    </xdr:to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A9079CAB-BF32-854C-B8B4-89FABCA7E27B}"/>
            </a:ext>
          </a:extLst>
        </xdr:cNvPr>
        <xdr:cNvSpPr txBox="1"/>
      </xdr:nvSpPr>
      <xdr:spPr>
        <a:xfrm>
          <a:off x="13066059" y="1247588"/>
          <a:ext cx="4572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KD2</a:t>
          </a:r>
        </a:p>
      </xdr:txBody>
    </xdr:sp>
    <xdr:clientData/>
  </xdr:twoCellAnchor>
  <xdr:twoCellAnchor>
    <xdr:from>
      <xdr:col>14</xdr:col>
      <xdr:colOff>369045</xdr:colOff>
      <xdr:row>9</xdr:row>
      <xdr:rowOff>44077</xdr:rowOff>
    </xdr:from>
    <xdr:to>
      <xdr:col>15</xdr:col>
      <xdr:colOff>318246</xdr:colOff>
      <xdr:row>11</xdr:row>
      <xdr:rowOff>75454</xdr:rowOff>
    </xdr:to>
    <xdr:sp macro="" textlink="">
      <xdr:nvSpPr>
        <xdr:cNvPr id="76" name="Rectangle 75">
          <a:extLst>
            <a:ext uri="{FF2B5EF4-FFF2-40B4-BE49-F238E27FC236}">
              <a16:creationId xmlns:a16="http://schemas.microsoft.com/office/drawing/2014/main" id="{9BF86214-7CC7-434F-809B-64FA57B43A73}"/>
            </a:ext>
          </a:extLst>
        </xdr:cNvPr>
        <xdr:cNvSpPr/>
      </xdr:nvSpPr>
      <xdr:spPr>
        <a:xfrm rot="16200000">
          <a:off x="12691781" y="1766047"/>
          <a:ext cx="449730" cy="770965"/>
        </a:xfrm>
        <a:prstGeom prst="rect">
          <a:avLst/>
        </a:prstGeom>
        <a:noFill/>
        <a:ln w="12700"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800099</xdr:colOff>
      <xdr:row>21</xdr:row>
      <xdr:rowOff>183445</xdr:rowOff>
    </xdr:from>
    <xdr:to>
      <xdr:col>4</xdr:col>
      <xdr:colOff>296334</xdr:colOff>
      <xdr:row>32</xdr:row>
      <xdr:rowOff>114299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9605A8-0ED5-5640-91CD-5D0A7CBE41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00099" y="4134556"/>
          <a:ext cx="2826457" cy="2103965"/>
        </a:xfrm>
        <a:prstGeom prst="rect">
          <a:avLst/>
        </a:prstGeom>
      </xdr:spPr>
    </xdr:pic>
    <xdr:clientData/>
  </xdr:twoCellAnchor>
  <xdr:twoCellAnchor>
    <xdr:from>
      <xdr:col>1</xdr:col>
      <xdr:colOff>28223</xdr:colOff>
      <xdr:row>20</xdr:row>
      <xdr:rowOff>24694</xdr:rowOff>
    </xdr:from>
    <xdr:to>
      <xdr:col>1</xdr:col>
      <xdr:colOff>770513</xdr:colOff>
      <xdr:row>22</xdr:row>
      <xdr:rowOff>10939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7A88BDC-AEC2-B449-9767-521D9B393F55}"/>
            </a:ext>
          </a:extLst>
        </xdr:cNvPr>
        <xdr:cNvSpPr txBox="1"/>
      </xdr:nvSpPr>
      <xdr:spPr>
        <a:xfrm>
          <a:off x="860779" y="3778250"/>
          <a:ext cx="742290" cy="381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3H-Me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4</xdr:col>
      <xdr:colOff>567973</xdr:colOff>
      <xdr:row>23</xdr:row>
      <xdr:rowOff>36729</xdr:rowOff>
    </xdr:from>
    <xdr:to>
      <xdr:col>7</xdr:col>
      <xdr:colOff>510823</xdr:colOff>
      <xdr:row>32</xdr:row>
      <xdr:rowOff>157338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05CE6B9-53CE-E442-9E34-9EAE77326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98195" y="4382951"/>
          <a:ext cx="2440517" cy="1898609"/>
        </a:xfrm>
        <a:prstGeom prst="rect">
          <a:avLst/>
        </a:prstGeom>
      </xdr:spPr>
    </xdr:pic>
    <xdr:clientData/>
  </xdr:twoCellAnchor>
  <xdr:twoCellAnchor>
    <xdr:from>
      <xdr:col>6</xdr:col>
      <xdr:colOff>795460</xdr:colOff>
      <xdr:row>28</xdr:row>
      <xdr:rowOff>165804</xdr:rowOff>
    </xdr:from>
    <xdr:to>
      <xdr:col>7</xdr:col>
      <xdr:colOff>402875</xdr:colOff>
      <xdr:row>30</xdr:row>
      <xdr:rowOff>134054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9BFFF71-2EF5-614A-B641-831D3F33F766}"/>
            </a:ext>
          </a:extLst>
        </xdr:cNvPr>
        <xdr:cNvSpPr/>
      </xdr:nvSpPr>
      <xdr:spPr>
        <a:xfrm rot="16200000">
          <a:off x="5829098" y="5461499"/>
          <a:ext cx="363361" cy="439971"/>
        </a:xfrm>
        <a:prstGeom prst="rect">
          <a:avLst/>
        </a:prstGeom>
        <a:noFill/>
        <a:ln w="12700">
          <a:solidFill>
            <a:srgbClr val="FF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115303</xdr:colOff>
      <xdr:row>25</xdr:row>
      <xdr:rowOff>25399</xdr:rowOff>
    </xdr:from>
    <xdr:to>
      <xdr:col>3</xdr:col>
      <xdr:colOff>548218</xdr:colOff>
      <xdr:row>26</xdr:row>
      <xdr:rowOff>194732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4EC3E294-628D-3249-8D8B-6801C9A5B745}"/>
            </a:ext>
          </a:extLst>
        </xdr:cNvPr>
        <xdr:cNvSpPr/>
      </xdr:nvSpPr>
      <xdr:spPr>
        <a:xfrm rot="16200000">
          <a:off x="2645983" y="4733719"/>
          <a:ext cx="366889" cy="432915"/>
        </a:xfrm>
        <a:prstGeom prst="rect">
          <a:avLst/>
        </a:prstGeom>
        <a:noFill/>
        <a:ln w="12700">
          <a:solidFill>
            <a:srgbClr val="FF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519290</xdr:colOff>
      <xdr:row>21</xdr:row>
      <xdr:rowOff>92428</xdr:rowOff>
    </xdr:from>
    <xdr:to>
      <xdr:col>5</xdr:col>
      <xdr:colOff>429024</xdr:colOff>
      <xdr:row>23</xdr:row>
      <xdr:rowOff>78673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1A7749D7-6F27-1C45-BE4A-741DE99B1DC4}"/>
            </a:ext>
          </a:extLst>
        </xdr:cNvPr>
        <xdr:cNvSpPr txBox="1"/>
      </xdr:nvSpPr>
      <xdr:spPr>
        <a:xfrm>
          <a:off x="3849512" y="4043539"/>
          <a:ext cx="742290" cy="381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EtBr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4</xdr:col>
      <xdr:colOff>507999</xdr:colOff>
      <xdr:row>34</xdr:row>
      <xdr:rowOff>56444</xdr:rowOff>
    </xdr:from>
    <xdr:to>
      <xdr:col>7</xdr:col>
      <xdr:colOff>479778</xdr:colOff>
      <xdr:row>48</xdr:row>
      <xdr:rowOff>103341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A5CBF04-1FAE-B143-9B96-9560FAFF4F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838221" y="6575777"/>
          <a:ext cx="2469446" cy="28126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4761</xdr:colOff>
      <xdr:row>34</xdr:row>
      <xdr:rowOff>112890</xdr:rowOff>
    </xdr:from>
    <xdr:to>
      <xdr:col>4</xdr:col>
      <xdr:colOff>401297</xdr:colOff>
      <xdr:row>49</xdr:row>
      <xdr:rowOff>70557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EA98877-7BB1-A24E-BE38-7C1F92E44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7317" y="6632223"/>
          <a:ext cx="2894202" cy="2921000"/>
        </a:xfrm>
        <a:prstGeom prst="rect">
          <a:avLst/>
        </a:prstGeom>
      </xdr:spPr>
    </xdr:pic>
    <xdr:clientData/>
  </xdr:twoCellAnchor>
  <xdr:twoCellAnchor>
    <xdr:from>
      <xdr:col>4</xdr:col>
      <xdr:colOff>686804</xdr:colOff>
      <xdr:row>40</xdr:row>
      <xdr:rowOff>92424</xdr:rowOff>
    </xdr:from>
    <xdr:to>
      <xdr:col>5</xdr:col>
      <xdr:colOff>479778</xdr:colOff>
      <xdr:row>42</xdr:row>
      <xdr:rowOff>98776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41CA6AE1-32EA-A64F-A588-52B3BE11B4C0}"/>
            </a:ext>
          </a:extLst>
        </xdr:cNvPr>
        <xdr:cNvSpPr/>
      </xdr:nvSpPr>
      <xdr:spPr>
        <a:xfrm rot="16200000">
          <a:off x="4129059" y="7685058"/>
          <a:ext cx="401463" cy="62553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373538</xdr:colOff>
      <xdr:row>40</xdr:row>
      <xdr:rowOff>174269</xdr:rowOff>
    </xdr:from>
    <xdr:to>
      <xdr:col>2</xdr:col>
      <xdr:colOff>166513</xdr:colOff>
      <xdr:row>42</xdr:row>
      <xdr:rowOff>180621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A6FA1593-60B8-FD48-B4E3-98A8A9528600}"/>
            </a:ext>
          </a:extLst>
        </xdr:cNvPr>
        <xdr:cNvSpPr/>
      </xdr:nvSpPr>
      <xdr:spPr>
        <a:xfrm rot="16200000">
          <a:off x="1318127" y="7766903"/>
          <a:ext cx="401463" cy="62553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815624</xdr:colOff>
      <xdr:row>33</xdr:row>
      <xdr:rowOff>21872</xdr:rowOff>
    </xdr:from>
    <xdr:to>
      <xdr:col>1</xdr:col>
      <xdr:colOff>725358</xdr:colOff>
      <xdr:row>35</xdr:row>
      <xdr:rowOff>8117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A1019F9E-99D9-D246-A2A3-838A93A0D7ED}"/>
            </a:ext>
          </a:extLst>
        </xdr:cNvPr>
        <xdr:cNvSpPr txBox="1"/>
      </xdr:nvSpPr>
      <xdr:spPr>
        <a:xfrm>
          <a:off x="815624" y="6343650"/>
          <a:ext cx="742290" cy="381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3H-Me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474134</xdr:colOff>
      <xdr:row>33</xdr:row>
      <xdr:rowOff>4939</xdr:rowOff>
    </xdr:from>
    <xdr:to>
      <xdr:col>5</xdr:col>
      <xdr:colOff>383868</xdr:colOff>
      <xdr:row>34</xdr:row>
      <xdr:rowOff>188740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3665308D-5170-604F-8C00-5B2DEDD132D6}"/>
            </a:ext>
          </a:extLst>
        </xdr:cNvPr>
        <xdr:cNvSpPr txBox="1"/>
      </xdr:nvSpPr>
      <xdr:spPr>
        <a:xfrm>
          <a:off x="3804356" y="6326717"/>
          <a:ext cx="742290" cy="381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EtBr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75647</xdr:colOff>
      <xdr:row>25</xdr:row>
      <xdr:rowOff>178555</xdr:rowOff>
    </xdr:from>
    <xdr:to>
      <xdr:col>8</xdr:col>
      <xdr:colOff>537415</xdr:colOff>
      <xdr:row>26</xdr:row>
      <xdr:rowOff>183831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8E47DFBC-BB43-9F4D-BBC7-3B8743EBC929}"/>
            </a:ext>
          </a:extLst>
        </xdr:cNvPr>
        <xdr:cNvSpPr txBox="1"/>
      </xdr:nvSpPr>
      <xdr:spPr>
        <a:xfrm rot="19326324">
          <a:off x="5903536" y="4919888"/>
          <a:ext cx="1294323" cy="2028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Ser(AGY) t6A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679603</xdr:colOff>
      <xdr:row>25</xdr:row>
      <xdr:rowOff>91067</xdr:rowOff>
    </xdr:from>
    <xdr:to>
      <xdr:col>8</xdr:col>
      <xdr:colOff>308815</xdr:colOff>
      <xdr:row>26</xdr:row>
      <xdr:rowOff>96343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52DA0E56-A5D5-8F4B-A2B5-E9B4487F175D}"/>
            </a:ext>
          </a:extLst>
        </xdr:cNvPr>
        <xdr:cNvSpPr txBox="1"/>
      </xdr:nvSpPr>
      <xdr:spPr>
        <a:xfrm rot="19326324">
          <a:off x="5674936" y="4832400"/>
          <a:ext cx="1294323" cy="2028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Phe ms2i6A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72825</xdr:colOff>
      <xdr:row>37</xdr:row>
      <xdr:rowOff>133399</xdr:rowOff>
    </xdr:from>
    <xdr:to>
      <xdr:col>6</xdr:col>
      <xdr:colOff>534593</xdr:colOff>
      <xdr:row>38</xdr:row>
      <xdr:rowOff>138675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99A7003B-6F80-944D-95A2-9A479DA2EB6A}"/>
            </a:ext>
          </a:extLst>
        </xdr:cNvPr>
        <xdr:cNvSpPr txBox="1"/>
      </xdr:nvSpPr>
      <xdr:spPr>
        <a:xfrm rot="19326324">
          <a:off x="4235603" y="7245399"/>
          <a:ext cx="1294323" cy="2028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Ser(AGY) t6A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579414</xdr:colOff>
      <xdr:row>37</xdr:row>
      <xdr:rowOff>130578</xdr:rowOff>
    </xdr:from>
    <xdr:to>
      <xdr:col>6</xdr:col>
      <xdr:colOff>221326</xdr:colOff>
      <xdr:row>38</xdr:row>
      <xdr:rowOff>135854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2EEBAA6C-8ABE-E143-9F83-998497CD9459}"/>
            </a:ext>
          </a:extLst>
        </xdr:cNvPr>
        <xdr:cNvSpPr txBox="1"/>
      </xdr:nvSpPr>
      <xdr:spPr>
        <a:xfrm rot="19326324">
          <a:off x="3909636" y="7242578"/>
          <a:ext cx="1307023" cy="2028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Phe ms2i6A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679009</xdr:colOff>
      <xdr:row>37</xdr:row>
      <xdr:rowOff>164541</xdr:rowOff>
    </xdr:from>
    <xdr:to>
      <xdr:col>3</xdr:col>
      <xdr:colOff>273924</xdr:colOff>
      <xdr:row>39</xdr:row>
      <xdr:rowOff>151537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F66CC779-7274-A949-9584-3D6B4EFE6A5E}"/>
            </a:ext>
          </a:extLst>
        </xdr:cNvPr>
        <xdr:cNvSpPr txBox="1"/>
      </xdr:nvSpPr>
      <xdr:spPr>
        <a:xfrm rot="19326324">
          <a:off x="1511565" y="7276541"/>
          <a:ext cx="1260026" cy="3821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Ser(AGY) t6A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353077</xdr:colOff>
      <xdr:row>37</xdr:row>
      <xdr:rowOff>161824</xdr:rowOff>
    </xdr:from>
    <xdr:to>
      <xdr:col>2</xdr:col>
      <xdr:colOff>792911</xdr:colOff>
      <xdr:row>39</xdr:row>
      <xdr:rowOff>148820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C1E8B8F1-C09B-5F43-B2AC-D14ABA091435}"/>
            </a:ext>
          </a:extLst>
        </xdr:cNvPr>
        <xdr:cNvSpPr txBox="1"/>
      </xdr:nvSpPr>
      <xdr:spPr>
        <a:xfrm rot="19326324">
          <a:off x="1185633" y="7273824"/>
          <a:ext cx="1272389" cy="3821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Phe ms2i6A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4</xdr:col>
      <xdr:colOff>548695</xdr:colOff>
      <xdr:row>51</xdr:row>
      <xdr:rowOff>42333</xdr:rowOff>
    </xdr:from>
    <xdr:to>
      <xdr:col>7</xdr:col>
      <xdr:colOff>609597</xdr:colOff>
      <xdr:row>65</xdr:row>
      <xdr:rowOff>103008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BCA7AB70-5E80-B944-8C70-F43700225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878917" y="9920111"/>
          <a:ext cx="2558569" cy="2826453"/>
        </a:xfrm>
        <a:prstGeom prst="rect">
          <a:avLst/>
        </a:prstGeom>
      </xdr:spPr>
    </xdr:pic>
    <xdr:clientData/>
  </xdr:twoCellAnchor>
  <xdr:twoCellAnchor>
    <xdr:from>
      <xdr:col>6</xdr:col>
      <xdr:colOff>585205</xdr:colOff>
      <xdr:row>61</xdr:row>
      <xdr:rowOff>4936</xdr:rowOff>
    </xdr:from>
    <xdr:to>
      <xdr:col>7</xdr:col>
      <xdr:colOff>378179</xdr:colOff>
      <xdr:row>63</xdr:row>
      <xdr:rowOff>11288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1BEAF30A-5041-6642-85C6-FBD83890658A}"/>
            </a:ext>
          </a:extLst>
        </xdr:cNvPr>
        <xdr:cNvSpPr/>
      </xdr:nvSpPr>
      <xdr:spPr>
        <a:xfrm rot="16200000">
          <a:off x="5692571" y="11746236"/>
          <a:ext cx="401463" cy="62553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803782</xdr:colOff>
      <xdr:row>58</xdr:row>
      <xdr:rowOff>45910</xdr:rowOff>
    </xdr:from>
    <xdr:to>
      <xdr:col>8</xdr:col>
      <xdr:colOff>432994</xdr:colOff>
      <xdr:row>59</xdr:row>
      <xdr:rowOff>51187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5D6F017E-BC5C-C846-BAD7-CDEA0760D3BA}"/>
            </a:ext>
          </a:extLst>
        </xdr:cNvPr>
        <xdr:cNvSpPr txBox="1"/>
      </xdr:nvSpPr>
      <xdr:spPr>
        <a:xfrm rot="19326324">
          <a:off x="5799115" y="11306577"/>
          <a:ext cx="1294323" cy="2028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Ser(AGY) t6A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477815</xdr:colOff>
      <xdr:row>58</xdr:row>
      <xdr:rowOff>43089</xdr:rowOff>
    </xdr:from>
    <xdr:to>
      <xdr:col>8</xdr:col>
      <xdr:colOff>119727</xdr:colOff>
      <xdr:row>59</xdr:row>
      <xdr:rowOff>48366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66D737CE-4551-B248-B6FC-01FBB982A43C}"/>
            </a:ext>
          </a:extLst>
        </xdr:cNvPr>
        <xdr:cNvSpPr txBox="1"/>
      </xdr:nvSpPr>
      <xdr:spPr>
        <a:xfrm rot="19326324">
          <a:off x="5473148" y="11303756"/>
          <a:ext cx="1307023" cy="2028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Phe ms2i6A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818444</xdr:colOff>
      <xdr:row>51</xdr:row>
      <xdr:rowOff>194964</xdr:rowOff>
    </xdr:from>
    <xdr:to>
      <xdr:col>4</xdr:col>
      <xdr:colOff>423333</xdr:colOff>
      <xdr:row>65</xdr:row>
      <xdr:rowOff>33863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4BF0B035-80FA-6B41-A176-3D494A17D5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18444" y="10072742"/>
          <a:ext cx="2935111" cy="2604677"/>
        </a:xfrm>
        <a:prstGeom prst="rect">
          <a:avLst/>
        </a:prstGeom>
      </xdr:spPr>
    </xdr:pic>
    <xdr:clientData/>
  </xdr:twoCellAnchor>
  <xdr:twoCellAnchor>
    <xdr:from>
      <xdr:col>3</xdr:col>
      <xdr:colOff>511827</xdr:colOff>
      <xdr:row>58</xdr:row>
      <xdr:rowOff>100891</xdr:rowOff>
    </xdr:from>
    <xdr:to>
      <xdr:col>4</xdr:col>
      <xdr:colOff>304802</xdr:colOff>
      <xdr:row>60</xdr:row>
      <xdr:rowOff>107243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0B11115D-12FE-A640-965B-ED787D85684A}"/>
            </a:ext>
          </a:extLst>
        </xdr:cNvPr>
        <xdr:cNvSpPr/>
      </xdr:nvSpPr>
      <xdr:spPr>
        <a:xfrm rot="16200000">
          <a:off x="3121527" y="11249525"/>
          <a:ext cx="401463" cy="62553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730404</xdr:colOff>
      <xdr:row>55</xdr:row>
      <xdr:rowOff>141866</xdr:rowOff>
    </xdr:from>
    <xdr:to>
      <xdr:col>5</xdr:col>
      <xdr:colOff>359616</xdr:colOff>
      <xdr:row>56</xdr:row>
      <xdr:rowOff>147142</xdr:rowOff>
    </xdr:to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2ECECDC9-F270-C649-847A-B3BB038A1A1F}"/>
            </a:ext>
          </a:extLst>
        </xdr:cNvPr>
        <xdr:cNvSpPr txBox="1"/>
      </xdr:nvSpPr>
      <xdr:spPr>
        <a:xfrm rot="19326324">
          <a:off x="3228071" y="10809866"/>
          <a:ext cx="1294323" cy="2028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Ser(AGY) t6A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404437</xdr:colOff>
      <xdr:row>55</xdr:row>
      <xdr:rowOff>139045</xdr:rowOff>
    </xdr:from>
    <xdr:to>
      <xdr:col>5</xdr:col>
      <xdr:colOff>46349</xdr:colOff>
      <xdr:row>56</xdr:row>
      <xdr:rowOff>144321</xdr:rowOff>
    </xdr:to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543CC329-0217-EA46-9FA6-0C853A6CAEE6}"/>
            </a:ext>
          </a:extLst>
        </xdr:cNvPr>
        <xdr:cNvSpPr txBox="1"/>
      </xdr:nvSpPr>
      <xdr:spPr>
        <a:xfrm rot="19326324">
          <a:off x="2902104" y="10807045"/>
          <a:ext cx="1307023" cy="2028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Phe ms2i6A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784579</xdr:colOff>
      <xdr:row>50</xdr:row>
      <xdr:rowOff>103717</xdr:rowOff>
    </xdr:from>
    <xdr:to>
      <xdr:col>1</xdr:col>
      <xdr:colOff>694313</xdr:colOff>
      <xdr:row>52</xdr:row>
      <xdr:rowOff>89962</xdr:rowOff>
    </xdr:to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BCF5819-53BE-D64D-BCCE-85891F8E2224}"/>
            </a:ext>
          </a:extLst>
        </xdr:cNvPr>
        <xdr:cNvSpPr txBox="1"/>
      </xdr:nvSpPr>
      <xdr:spPr>
        <a:xfrm>
          <a:off x="784579" y="9783939"/>
          <a:ext cx="742290" cy="381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3H-Me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499534</xdr:colOff>
      <xdr:row>49</xdr:row>
      <xdr:rowOff>143228</xdr:rowOff>
    </xdr:from>
    <xdr:to>
      <xdr:col>5</xdr:col>
      <xdr:colOff>409268</xdr:colOff>
      <xdr:row>51</xdr:row>
      <xdr:rowOff>129473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4B72B810-AEF1-6649-B143-FAC5A64C3545}"/>
            </a:ext>
          </a:extLst>
        </xdr:cNvPr>
        <xdr:cNvSpPr txBox="1"/>
      </xdr:nvSpPr>
      <xdr:spPr>
        <a:xfrm>
          <a:off x="3829756" y="9625895"/>
          <a:ext cx="742290" cy="381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EtBr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244981</xdr:colOff>
      <xdr:row>22</xdr:row>
      <xdr:rowOff>51555</xdr:rowOff>
    </xdr:from>
    <xdr:to>
      <xdr:col>4</xdr:col>
      <xdr:colOff>706749</xdr:colOff>
      <xdr:row>23</xdr:row>
      <xdr:rowOff>56830</xdr:rowOff>
    </xdr:to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F2227417-3385-7947-AC4F-E992CD83346E}"/>
            </a:ext>
          </a:extLst>
        </xdr:cNvPr>
        <xdr:cNvSpPr txBox="1"/>
      </xdr:nvSpPr>
      <xdr:spPr>
        <a:xfrm rot="19326324">
          <a:off x="2742648" y="4397777"/>
          <a:ext cx="1294323" cy="2028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Ser(AGY) t6A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16381</xdr:colOff>
      <xdr:row>21</xdr:row>
      <xdr:rowOff>161622</xdr:rowOff>
    </xdr:from>
    <xdr:to>
      <xdr:col>4</xdr:col>
      <xdr:colOff>478149</xdr:colOff>
      <xdr:row>22</xdr:row>
      <xdr:rowOff>166898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335039E8-079A-1B43-AD83-38375365AE6E}"/>
            </a:ext>
          </a:extLst>
        </xdr:cNvPr>
        <xdr:cNvSpPr txBox="1"/>
      </xdr:nvSpPr>
      <xdr:spPr>
        <a:xfrm rot="19326324">
          <a:off x="2514048" y="4310289"/>
          <a:ext cx="1294323" cy="2028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Phe ms2i6A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D13E4-017D-8549-A225-8C233A2890EB}">
  <dimension ref="A1:AE74"/>
  <sheetViews>
    <sheetView tabSelected="1" zoomScale="82" zoomScaleNormal="82" workbookViewId="0">
      <selection activeCell="K6" sqref="K6"/>
    </sheetView>
  </sheetViews>
  <sheetFormatPr baseColWidth="10" defaultRowHeight="16" x14ac:dyDescent="0.2"/>
  <cols>
    <col min="1" max="1" width="10.83203125" style="21"/>
    <col min="2" max="2" width="17.33203125" style="21" customWidth="1"/>
    <col min="3" max="3" width="16.33203125" style="21" customWidth="1"/>
    <col min="4" max="5" width="10.83203125" style="21"/>
    <col min="6" max="6" width="12.5" style="21" customWidth="1"/>
    <col min="7" max="7" width="10.83203125" style="21"/>
    <col min="8" max="8" width="16.33203125" style="21" customWidth="1"/>
    <col min="9" max="9" width="13.83203125" style="21" customWidth="1"/>
    <col min="10" max="10" width="10.83203125" style="21"/>
    <col min="11" max="11" width="30.33203125" style="21" customWidth="1"/>
    <col min="12" max="12" width="19.5" style="21" customWidth="1"/>
    <col min="13" max="14" width="10.83203125" style="21"/>
    <col min="15" max="15" width="14.33203125" style="21" customWidth="1"/>
    <col min="16" max="16" width="14.6640625" style="21" customWidth="1"/>
    <col min="17" max="25" width="10.83203125" style="21"/>
  </cols>
  <sheetData>
    <row r="1" spans="1:31" s="1" customFormat="1" x14ac:dyDescent="0.2">
      <c r="A1" s="10" t="s">
        <v>120</v>
      </c>
      <c r="B1" s="10"/>
      <c r="C1" s="35"/>
      <c r="D1" s="35"/>
      <c r="E1" s="35"/>
      <c r="F1" s="35"/>
      <c r="G1" s="10"/>
      <c r="H1" s="10" t="s">
        <v>126</v>
      </c>
      <c r="I1" s="10"/>
      <c r="J1" s="10"/>
      <c r="K1" s="10"/>
      <c r="L1" s="10"/>
      <c r="M1" s="10"/>
      <c r="N1" s="10"/>
      <c r="O1" s="10" t="s">
        <v>121</v>
      </c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</row>
    <row r="2" spans="1:31" x14ac:dyDescent="0.2">
      <c r="B2" s="32" t="s">
        <v>4</v>
      </c>
      <c r="C2" s="32" t="s">
        <v>5</v>
      </c>
      <c r="D2" s="32" t="s">
        <v>6</v>
      </c>
      <c r="E2" s="24" t="s">
        <v>3</v>
      </c>
      <c r="H2" s="32" t="s">
        <v>4</v>
      </c>
      <c r="I2" s="32" t="s">
        <v>5</v>
      </c>
      <c r="J2" s="32" t="s">
        <v>6</v>
      </c>
      <c r="K2" s="36" t="s">
        <v>15</v>
      </c>
      <c r="L2" s="32" t="s">
        <v>16</v>
      </c>
      <c r="O2" s="32" t="s">
        <v>4</v>
      </c>
      <c r="P2" s="32" t="s">
        <v>5</v>
      </c>
      <c r="Q2" s="32" t="s">
        <v>6</v>
      </c>
    </row>
    <row r="3" spans="1:31" x14ac:dyDescent="0.2">
      <c r="A3" s="21" t="s">
        <v>0</v>
      </c>
      <c r="B3" s="37">
        <v>101273.92</v>
      </c>
      <c r="C3" s="37">
        <v>189405.54</v>
      </c>
      <c r="D3" s="38">
        <v>4148.62</v>
      </c>
      <c r="E3" s="38">
        <v>97.49</v>
      </c>
      <c r="G3" s="21" t="s">
        <v>0</v>
      </c>
      <c r="H3" s="39">
        <f>B3-$E3</f>
        <v>101176.43</v>
      </c>
      <c r="I3" s="39">
        <f t="shared" ref="I3:J3" si="0">C3-$E3</f>
        <v>189308.05000000002</v>
      </c>
      <c r="J3" s="39">
        <f t="shared" si="0"/>
        <v>4051.13</v>
      </c>
      <c r="K3" s="39">
        <f>AVERAGE(H3:J3)</f>
        <v>98178.536666666667</v>
      </c>
      <c r="L3" s="21">
        <f>K$5/K3</f>
        <v>1.7132057818068247</v>
      </c>
      <c r="N3" s="21" t="s">
        <v>0</v>
      </c>
      <c r="O3" s="39">
        <f>H3*$L3</f>
        <v>173336.04485857347</v>
      </c>
      <c r="P3" s="39">
        <f t="shared" ref="P3:Q3" si="1">I3*$L3</f>
        <v>324323.64580257551</v>
      </c>
      <c r="Q3" s="39">
        <f t="shared" si="1"/>
        <v>6940.4193388510821</v>
      </c>
    </row>
    <row r="4" spans="1:31" x14ac:dyDescent="0.2">
      <c r="A4" s="21" t="s">
        <v>1</v>
      </c>
      <c r="B4" s="38">
        <v>166292.35</v>
      </c>
      <c r="C4" s="38">
        <v>343454.12</v>
      </c>
      <c r="D4" s="38">
        <v>4478.99</v>
      </c>
      <c r="E4" s="38">
        <v>89</v>
      </c>
      <c r="G4" s="21" t="s">
        <v>1</v>
      </c>
      <c r="H4" s="39">
        <f t="shared" ref="H4:H5" si="2">B4-$E4</f>
        <v>166203.35</v>
      </c>
      <c r="I4" s="39">
        <f t="shared" ref="I4:I5" si="3">C4-$E4</f>
        <v>343365.12</v>
      </c>
      <c r="J4" s="39">
        <f t="shared" ref="J4:J5" si="4">D4-$E4</f>
        <v>4389.99</v>
      </c>
      <c r="K4" s="39">
        <f>AVERAGE(H4:J4)</f>
        <v>171319.48666666666</v>
      </c>
      <c r="L4" s="21">
        <f>K$5/K4</f>
        <v>0.98179162183651969</v>
      </c>
      <c r="N4" s="21" t="s">
        <v>1</v>
      </c>
      <c r="O4" s="39">
        <f t="shared" ref="O4:O5" si="5">H4*$L4</f>
        <v>163177.05655116274</v>
      </c>
      <c r="P4" s="39">
        <f t="shared" ref="P4:P5" si="6">I4*$L4</f>
        <v>337112.99804689118</v>
      </c>
      <c r="Q4" s="39">
        <f t="shared" ref="Q4:Q5" si="7">J4*$L4</f>
        <v>4310.0554019461033</v>
      </c>
    </row>
    <row r="5" spans="1:31" x14ac:dyDescent="0.2">
      <c r="A5" s="21" t="s">
        <v>2</v>
      </c>
      <c r="B5" s="40">
        <v>147130.87</v>
      </c>
      <c r="C5" s="41">
        <v>353641.87</v>
      </c>
      <c r="D5" s="38">
        <v>4178.3100000000004</v>
      </c>
      <c r="E5" s="40">
        <v>116.98</v>
      </c>
      <c r="G5" s="21" t="s">
        <v>2</v>
      </c>
      <c r="H5" s="39">
        <f t="shared" si="2"/>
        <v>147013.88999999998</v>
      </c>
      <c r="I5" s="39">
        <f t="shared" si="3"/>
        <v>353524.89</v>
      </c>
      <c r="J5" s="39">
        <f t="shared" si="4"/>
        <v>4061.3300000000004</v>
      </c>
      <c r="K5" s="39">
        <f>AVERAGE(H5:J5)</f>
        <v>168200.03666666668</v>
      </c>
      <c r="L5" s="21">
        <f>K$5/K5</f>
        <v>1</v>
      </c>
      <c r="N5" s="21" t="s">
        <v>2</v>
      </c>
      <c r="O5" s="39">
        <f t="shared" si="5"/>
        <v>147013.88999999998</v>
      </c>
      <c r="P5" s="39">
        <f t="shared" si="6"/>
        <v>353524.89</v>
      </c>
      <c r="Q5" s="39">
        <f t="shared" si="7"/>
        <v>4061.3300000000004</v>
      </c>
    </row>
    <row r="7" spans="1:31" x14ac:dyDescent="0.2">
      <c r="A7" s="10" t="s">
        <v>122</v>
      </c>
    </row>
    <row r="8" spans="1:31" x14ac:dyDescent="0.2">
      <c r="B8" s="32" t="s">
        <v>4</v>
      </c>
      <c r="C8" s="32" t="s">
        <v>5</v>
      </c>
      <c r="D8" s="32" t="s">
        <v>6</v>
      </c>
      <c r="F8" s="37"/>
    </row>
    <row r="9" spans="1:31" x14ac:dyDescent="0.2">
      <c r="A9" s="21" t="s">
        <v>0</v>
      </c>
      <c r="B9" s="42">
        <f>O3/1000</f>
        <v>173.33604485857347</v>
      </c>
      <c r="C9" s="42">
        <f t="shared" ref="C9:D9" si="8">P3/1000</f>
        <v>324.32364580257553</v>
      </c>
      <c r="D9" s="42">
        <f t="shared" si="8"/>
        <v>6.9404193388510818</v>
      </c>
    </row>
    <row r="10" spans="1:31" x14ac:dyDescent="0.2">
      <c r="A10" s="21" t="s">
        <v>1</v>
      </c>
      <c r="B10" s="42">
        <f t="shared" ref="B10:B11" si="9">O4/1000</f>
        <v>163.17705655116274</v>
      </c>
      <c r="C10" s="42">
        <f t="shared" ref="C10:C11" si="10">P4/1000</f>
        <v>337.11299804689116</v>
      </c>
      <c r="D10" s="42">
        <f t="shared" ref="D10:D11" si="11">Q4/1000</f>
        <v>4.3100554019461033</v>
      </c>
    </row>
    <row r="11" spans="1:31" x14ac:dyDescent="0.2">
      <c r="A11" s="21" t="s">
        <v>2</v>
      </c>
      <c r="B11" s="42">
        <f t="shared" si="9"/>
        <v>147.01388999999998</v>
      </c>
      <c r="C11" s="42">
        <f t="shared" si="10"/>
        <v>353.52489000000003</v>
      </c>
      <c r="D11" s="42">
        <f t="shared" si="11"/>
        <v>4.0613300000000008</v>
      </c>
      <c r="G11" s="40"/>
    </row>
    <row r="12" spans="1:31" x14ac:dyDescent="0.2">
      <c r="G12" s="38"/>
    </row>
    <row r="14" spans="1:31" x14ac:dyDescent="0.2">
      <c r="A14" s="10" t="s">
        <v>17</v>
      </c>
    </row>
    <row r="16" spans="1:31" x14ac:dyDescent="0.2">
      <c r="B16" s="15" t="s">
        <v>18</v>
      </c>
      <c r="C16" s="16"/>
      <c r="I16" s="15" t="s">
        <v>27</v>
      </c>
      <c r="J16" s="17" t="s">
        <v>28</v>
      </c>
      <c r="K16" s="16" t="s">
        <v>29</v>
      </c>
      <c r="L16" s="16" t="s">
        <v>30</v>
      </c>
      <c r="M16" s="16" t="s">
        <v>31</v>
      </c>
      <c r="N16" s="16" t="s">
        <v>32</v>
      </c>
    </row>
    <row r="17" spans="1:16" x14ac:dyDescent="0.2">
      <c r="B17" s="15" t="s">
        <v>19</v>
      </c>
      <c r="G17" s="17">
        <v>636.5</v>
      </c>
      <c r="I17" s="15"/>
      <c r="J17" s="16"/>
      <c r="K17" s="16"/>
      <c r="L17" s="16"/>
      <c r="M17" s="16"/>
      <c r="N17" s="16"/>
    </row>
    <row r="18" spans="1:16" x14ac:dyDescent="0.2">
      <c r="B18" s="15" t="s">
        <v>20</v>
      </c>
      <c r="G18" s="17" t="s">
        <v>21</v>
      </c>
      <c r="I18" s="15" t="s">
        <v>33</v>
      </c>
      <c r="J18" s="16">
        <v>-177.1</v>
      </c>
      <c r="K18" s="16" t="s">
        <v>36</v>
      </c>
      <c r="L18" s="16" t="s">
        <v>25</v>
      </c>
      <c r="M18" s="16" t="s">
        <v>23</v>
      </c>
      <c r="N18" s="16" t="s">
        <v>21</v>
      </c>
    </row>
    <row r="19" spans="1:16" x14ac:dyDescent="0.2">
      <c r="B19" s="15" t="s">
        <v>22</v>
      </c>
      <c r="G19" s="17" t="s">
        <v>23</v>
      </c>
      <c r="I19" s="15" t="s">
        <v>34</v>
      </c>
      <c r="J19" s="16">
        <v>156.1</v>
      </c>
      <c r="K19" s="16" t="s">
        <v>37</v>
      </c>
      <c r="L19" s="16" t="s">
        <v>25</v>
      </c>
      <c r="M19" s="16" t="s">
        <v>23</v>
      </c>
      <c r="N19" s="16" t="s">
        <v>21</v>
      </c>
    </row>
    <row r="20" spans="1:16" x14ac:dyDescent="0.2">
      <c r="B20" s="15" t="s">
        <v>24</v>
      </c>
      <c r="G20" s="17" t="s">
        <v>25</v>
      </c>
      <c r="I20" s="15" t="s">
        <v>35</v>
      </c>
      <c r="J20" s="16">
        <v>333.2</v>
      </c>
      <c r="K20" s="16" t="s">
        <v>38</v>
      </c>
      <c r="L20" s="16" t="s">
        <v>25</v>
      </c>
      <c r="M20" s="16" t="s">
        <v>23</v>
      </c>
      <c r="N20" s="16" t="s">
        <v>21</v>
      </c>
    </row>
    <row r="21" spans="1:16" x14ac:dyDescent="0.2">
      <c r="B21" s="15" t="s">
        <v>26</v>
      </c>
      <c r="G21" s="17">
        <v>0.99529999999999996</v>
      </c>
    </row>
    <row r="23" spans="1:16" x14ac:dyDescent="0.2">
      <c r="I23" s="14"/>
      <c r="J23" s="13"/>
      <c r="K23" s="13"/>
      <c r="L23" s="13"/>
      <c r="M23" s="13"/>
      <c r="N23" s="13"/>
    </row>
    <row r="24" spans="1:16" x14ac:dyDescent="0.2">
      <c r="I24" s="14"/>
      <c r="J24" s="13"/>
      <c r="K24" s="13"/>
      <c r="L24" s="13"/>
      <c r="M24" s="13"/>
      <c r="N24" s="13"/>
    </row>
    <row r="25" spans="1:16" x14ac:dyDescent="0.2">
      <c r="I25" s="14"/>
      <c r="J25" s="13"/>
      <c r="K25" s="13"/>
      <c r="L25" s="13"/>
      <c r="M25" s="13"/>
      <c r="N25" s="13"/>
      <c r="P25" s="13"/>
    </row>
    <row r="26" spans="1:16" x14ac:dyDescent="0.2">
      <c r="A26" s="10" t="s">
        <v>123</v>
      </c>
      <c r="I26" s="14"/>
      <c r="J26" s="13"/>
      <c r="K26" s="13"/>
      <c r="L26" s="13"/>
      <c r="M26" s="13"/>
      <c r="N26" s="13"/>
      <c r="P26" s="13"/>
    </row>
    <row r="27" spans="1:16" x14ac:dyDescent="0.2">
      <c r="I27" s="14"/>
      <c r="J27" s="13"/>
      <c r="K27" s="13"/>
      <c r="L27" s="13"/>
      <c r="M27" s="13"/>
      <c r="N27" s="13"/>
      <c r="P27" s="13"/>
    </row>
    <row r="28" spans="1:16" x14ac:dyDescent="0.2">
      <c r="A28" s="21" t="s">
        <v>0</v>
      </c>
      <c r="I28" s="14"/>
      <c r="J28" s="13"/>
      <c r="L28" s="13"/>
      <c r="M28" s="13"/>
      <c r="N28" s="13"/>
      <c r="O28" s="13"/>
      <c r="P28" s="13"/>
    </row>
    <row r="29" spans="1:16" x14ac:dyDescent="0.2">
      <c r="K29" s="14"/>
      <c r="L29" s="13"/>
      <c r="M29" s="13"/>
      <c r="N29" s="13"/>
      <c r="O29" s="13"/>
      <c r="P29" s="13"/>
    </row>
    <row r="30" spans="1:16" x14ac:dyDescent="0.2">
      <c r="K30" s="14"/>
      <c r="L30" s="13"/>
    </row>
    <row r="51" spans="1:1" x14ac:dyDescent="0.2">
      <c r="A51" s="21" t="s">
        <v>1</v>
      </c>
    </row>
    <row r="74" spans="1:1" x14ac:dyDescent="0.2">
      <c r="A74" s="21" t="s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F082A-687A-A443-A302-EC3901B31A1B}">
  <dimension ref="A1:AE67"/>
  <sheetViews>
    <sheetView zoomScale="78" zoomScaleNormal="78" workbookViewId="0">
      <selection activeCell="K11" sqref="K11"/>
    </sheetView>
  </sheetViews>
  <sheetFormatPr baseColWidth="10" defaultRowHeight="16" x14ac:dyDescent="0.2"/>
  <sheetData>
    <row r="1" spans="1:31" s="1" customFormat="1" x14ac:dyDescent="0.2">
      <c r="A1" s="10" t="s">
        <v>120</v>
      </c>
      <c r="B1" s="10"/>
      <c r="C1" s="35"/>
      <c r="D1" s="35"/>
      <c r="E1" s="35"/>
      <c r="F1" s="35"/>
      <c r="G1" s="10"/>
      <c r="I1" s="10"/>
      <c r="J1" s="50" t="s">
        <v>126</v>
      </c>
      <c r="K1" s="10"/>
      <c r="L1" s="10"/>
      <c r="M1" s="10"/>
      <c r="N1" s="10"/>
      <c r="P1" s="10"/>
      <c r="Q1" s="10"/>
      <c r="R1" s="10"/>
      <c r="S1" s="50" t="s">
        <v>121</v>
      </c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</row>
    <row r="2" spans="1:31" x14ac:dyDescent="0.2">
      <c r="B2" s="3" t="s">
        <v>4</v>
      </c>
      <c r="C2" s="3" t="s">
        <v>7</v>
      </c>
      <c r="D2" s="3" t="s">
        <v>8</v>
      </c>
      <c r="E2" s="3" t="s">
        <v>9</v>
      </c>
      <c r="F2" s="3" t="s">
        <v>10</v>
      </c>
      <c r="G2" s="6" t="s">
        <v>3</v>
      </c>
      <c r="J2" s="3" t="s">
        <v>4</v>
      </c>
      <c r="K2" s="3" t="s">
        <v>7</v>
      </c>
      <c r="L2" s="3" t="s">
        <v>8</v>
      </c>
      <c r="M2" s="3" t="s">
        <v>9</v>
      </c>
      <c r="N2" s="3" t="s">
        <v>10</v>
      </c>
      <c r="O2" s="12" t="s">
        <v>15</v>
      </c>
      <c r="P2" s="3" t="s">
        <v>16</v>
      </c>
      <c r="S2" s="3" t="s">
        <v>4</v>
      </c>
      <c r="T2" s="3" t="s">
        <v>7</v>
      </c>
      <c r="U2" s="3" t="s">
        <v>8</v>
      </c>
      <c r="V2" s="3" t="s">
        <v>9</v>
      </c>
      <c r="W2" s="3" t="s">
        <v>10</v>
      </c>
    </row>
    <row r="3" spans="1:31" x14ac:dyDescent="0.2">
      <c r="A3" t="s">
        <v>0</v>
      </c>
      <c r="B3" s="5">
        <v>77993.5</v>
      </c>
      <c r="C3" s="4">
        <v>165841.78</v>
      </c>
      <c r="D3" s="7">
        <v>236365.65</v>
      </c>
      <c r="E3" s="5">
        <v>6510.36</v>
      </c>
      <c r="F3" s="5">
        <v>6920.95</v>
      </c>
      <c r="G3" s="8">
        <v>97.49</v>
      </c>
      <c r="I3" t="s">
        <v>0</v>
      </c>
      <c r="J3" s="5">
        <f>B3-$G3</f>
        <v>77896.009999999995</v>
      </c>
      <c r="K3" s="5">
        <f t="shared" ref="K3:N3" si="0">C3-$G3</f>
        <v>165744.29</v>
      </c>
      <c r="L3" s="5">
        <f t="shared" si="0"/>
        <v>236268.16</v>
      </c>
      <c r="M3" s="5">
        <f t="shared" si="0"/>
        <v>6412.87</v>
      </c>
      <c r="N3" s="5">
        <f t="shared" si="0"/>
        <v>6823.46</v>
      </c>
      <c r="O3" s="11">
        <f>AVERAGE(J3:N3)</f>
        <v>98628.957999999999</v>
      </c>
      <c r="P3" s="5">
        <f>O$5/O3</f>
        <v>1.1218736590525473</v>
      </c>
      <c r="R3" t="s">
        <v>0</v>
      </c>
      <c r="S3" s="5">
        <f>J3*$P3</f>
        <v>87389.481764293814</v>
      </c>
      <c r="T3" s="5">
        <f t="shared" ref="T3:W3" si="1">K3*$P3</f>
        <v>185944.15308936653</v>
      </c>
      <c r="U3" s="5">
        <f t="shared" si="1"/>
        <v>265063.02517681272</v>
      </c>
      <c r="V3" s="5">
        <f t="shared" si="1"/>
        <v>7194.4299319283091</v>
      </c>
      <c r="W3" s="5">
        <f t="shared" si="1"/>
        <v>7655.0600375986942</v>
      </c>
    </row>
    <row r="4" spans="1:31" x14ac:dyDescent="0.2">
      <c r="A4" t="s">
        <v>1</v>
      </c>
      <c r="B4" s="5">
        <v>77192.58</v>
      </c>
      <c r="C4" s="4">
        <v>195820.43</v>
      </c>
      <c r="D4" s="5">
        <v>262848.40000000002</v>
      </c>
      <c r="E4" s="5">
        <v>4583.8900000000003</v>
      </c>
      <c r="F4" s="5">
        <v>6001.28</v>
      </c>
      <c r="G4" s="9">
        <v>89</v>
      </c>
      <c r="I4" t="s">
        <v>1</v>
      </c>
      <c r="J4" s="5">
        <f t="shared" ref="J4:J5" si="2">B4-$G4</f>
        <v>77103.58</v>
      </c>
      <c r="K4" s="5">
        <f t="shared" ref="K4:K5" si="3">C4-$G4</f>
        <v>195731.43</v>
      </c>
      <c r="L4" s="5">
        <f t="shared" ref="L4:L5" si="4">D4-$G4</f>
        <v>262759.40000000002</v>
      </c>
      <c r="M4" s="5">
        <f t="shared" ref="M4:M5" si="5">E4-$G4</f>
        <v>4494.8900000000003</v>
      </c>
      <c r="N4" s="5">
        <f t="shared" ref="N4:N5" si="6">F4-$G4</f>
        <v>5912.28</v>
      </c>
      <c r="O4" s="11">
        <f t="shared" ref="O4:O5" si="7">AVERAGE(J4:N4)</f>
        <v>109200.31600000002</v>
      </c>
      <c r="P4" s="5">
        <f t="shared" ref="P4:P5" si="8">O$5/O4</f>
        <v>1.013268404827693</v>
      </c>
      <c r="R4" t="s">
        <v>1</v>
      </c>
      <c r="S4" s="5">
        <f t="shared" ref="S4:S5" si="9">J4*$P4</f>
        <v>78126.621513104415</v>
      </c>
      <c r="T4" s="5">
        <f t="shared" ref="T4:T5" si="10">K4*$P4</f>
        <v>198328.47385074323</v>
      </c>
      <c r="U4" s="5">
        <f t="shared" ref="U4:U5" si="11">L4*$P4</f>
        <v>266245.79809148173</v>
      </c>
      <c r="V4" s="5">
        <f t="shared" ref="V4:V5" si="12">M4*$P4</f>
        <v>4554.5300201759492</v>
      </c>
      <c r="W4" s="5">
        <f t="shared" ref="W4:W5" si="13">N4*$P4</f>
        <v>5990.726524494672</v>
      </c>
    </row>
    <row r="5" spans="1:31" x14ac:dyDescent="0.2">
      <c r="A5" t="s">
        <v>2</v>
      </c>
      <c r="B5" s="4">
        <v>75646.59</v>
      </c>
      <c r="C5" s="4">
        <v>169091.15</v>
      </c>
      <c r="D5" s="5">
        <v>297500.03000000003</v>
      </c>
      <c r="E5" s="5">
        <v>5367.05</v>
      </c>
      <c r="F5" s="5">
        <v>6226.23</v>
      </c>
      <c r="G5" s="4">
        <v>116.98</v>
      </c>
      <c r="I5" t="s">
        <v>2</v>
      </c>
      <c r="J5" s="5">
        <f t="shared" si="2"/>
        <v>75529.61</v>
      </c>
      <c r="K5" s="5">
        <f t="shared" si="3"/>
        <v>168974.16999999998</v>
      </c>
      <c r="L5" s="5">
        <f t="shared" si="4"/>
        <v>297383.05000000005</v>
      </c>
      <c r="M5" s="5">
        <f t="shared" si="5"/>
        <v>5250.0700000000006</v>
      </c>
      <c r="N5" s="5">
        <f t="shared" si="6"/>
        <v>6109.25</v>
      </c>
      <c r="O5" s="11">
        <f t="shared" si="7"/>
        <v>110649.23000000001</v>
      </c>
      <c r="P5" s="5">
        <f t="shared" si="8"/>
        <v>1</v>
      </c>
      <c r="R5" t="s">
        <v>2</v>
      </c>
      <c r="S5" s="5">
        <f t="shared" si="9"/>
        <v>75529.61</v>
      </c>
      <c r="T5" s="5">
        <f t="shared" si="10"/>
        <v>168974.16999999998</v>
      </c>
      <c r="U5" s="5">
        <f t="shared" si="11"/>
        <v>297383.05000000005</v>
      </c>
      <c r="V5" s="5">
        <f t="shared" si="12"/>
        <v>5250.0700000000006</v>
      </c>
      <c r="W5" s="5">
        <f t="shared" si="13"/>
        <v>6109.25</v>
      </c>
    </row>
    <row r="7" spans="1:31" x14ac:dyDescent="0.2">
      <c r="A7" s="10" t="s">
        <v>122</v>
      </c>
      <c r="H7" s="1" t="s">
        <v>39</v>
      </c>
    </row>
    <row r="9" spans="1:31" x14ac:dyDescent="0.2">
      <c r="B9" s="3" t="s">
        <v>4</v>
      </c>
      <c r="C9" s="3" t="s">
        <v>7</v>
      </c>
      <c r="D9" s="3" t="s">
        <v>8</v>
      </c>
      <c r="E9" s="3" t="s">
        <v>9</v>
      </c>
      <c r="F9" s="3" t="s">
        <v>10</v>
      </c>
      <c r="H9" t="s">
        <v>18</v>
      </c>
      <c r="N9" t="s">
        <v>27</v>
      </c>
      <c r="Q9" t="s">
        <v>28</v>
      </c>
      <c r="R9" t="s">
        <v>29</v>
      </c>
      <c r="T9" t="s">
        <v>30</v>
      </c>
      <c r="U9" t="s">
        <v>31</v>
      </c>
      <c r="V9" t="s">
        <v>32</v>
      </c>
    </row>
    <row r="10" spans="1:31" x14ac:dyDescent="0.2">
      <c r="A10" t="s">
        <v>0</v>
      </c>
      <c r="B10" s="43">
        <f>S3/1000</f>
        <v>87.389481764293819</v>
      </c>
      <c r="C10" s="43">
        <f t="shared" ref="C10:F10" si="14">T3/1000</f>
        <v>185.94415308936652</v>
      </c>
      <c r="D10" s="43">
        <f t="shared" si="14"/>
        <v>265.06302517681274</v>
      </c>
      <c r="E10" s="43">
        <f t="shared" si="14"/>
        <v>7.1944299319283092</v>
      </c>
      <c r="F10" s="43">
        <f t="shared" si="14"/>
        <v>7.6550600375986946</v>
      </c>
      <c r="H10" t="s">
        <v>19</v>
      </c>
      <c r="L10" s="18">
        <v>350.8</v>
      </c>
    </row>
    <row r="11" spans="1:31" x14ac:dyDescent="0.2">
      <c r="A11" t="s">
        <v>1</v>
      </c>
      <c r="B11" s="43">
        <f t="shared" ref="B11:B12" si="15">S4/1000</f>
        <v>78.126621513104411</v>
      </c>
      <c r="C11" s="43">
        <f t="shared" ref="C11:C12" si="16">T4/1000</f>
        <v>198.32847385074322</v>
      </c>
      <c r="D11" s="43">
        <f t="shared" ref="D11:D12" si="17">U4/1000</f>
        <v>266.24579809148173</v>
      </c>
      <c r="E11" s="43">
        <f t="shared" ref="E11:E12" si="18">V4/1000</f>
        <v>4.5545300201759495</v>
      </c>
      <c r="F11" s="43">
        <f t="shared" ref="F11:F12" si="19">W4/1000</f>
        <v>5.9907265244946721</v>
      </c>
      <c r="H11" t="s">
        <v>20</v>
      </c>
      <c r="L11" s="18" t="s">
        <v>21</v>
      </c>
      <c r="N11" t="s">
        <v>40</v>
      </c>
      <c r="Q11">
        <v>-104.1</v>
      </c>
      <c r="R11" t="s">
        <v>41</v>
      </c>
      <c r="T11" t="s">
        <v>25</v>
      </c>
      <c r="U11" t="s">
        <v>23</v>
      </c>
      <c r="V11" t="s">
        <v>21</v>
      </c>
    </row>
    <row r="12" spans="1:31" x14ac:dyDescent="0.2">
      <c r="A12" t="s">
        <v>2</v>
      </c>
      <c r="B12" s="43">
        <f t="shared" si="15"/>
        <v>75.529610000000005</v>
      </c>
      <c r="C12" s="43">
        <f t="shared" si="16"/>
        <v>168.97416999999999</v>
      </c>
      <c r="D12" s="43">
        <f t="shared" si="17"/>
        <v>297.38305000000003</v>
      </c>
      <c r="E12" s="43">
        <f t="shared" si="18"/>
        <v>5.2500700000000009</v>
      </c>
      <c r="F12" s="43">
        <f t="shared" si="19"/>
        <v>6.1092500000000003</v>
      </c>
      <c r="H12" t="s">
        <v>22</v>
      </c>
      <c r="L12" s="18" t="s">
        <v>23</v>
      </c>
      <c r="N12" t="s">
        <v>42</v>
      </c>
      <c r="Q12">
        <v>-195.9</v>
      </c>
      <c r="R12" t="s">
        <v>43</v>
      </c>
      <c r="T12" t="s">
        <v>25</v>
      </c>
      <c r="U12" t="s">
        <v>23</v>
      </c>
      <c r="V12" t="s">
        <v>21</v>
      </c>
    </row>
    <row r="13" spans="1:31" x14ac:dyDescent="0.2">
      <c r="H13" t="s">
        <v>24</v>
      </c>
      <c r="L13" s="18" t="s">
        <v>25</v>
      </c>
      <c r="N13" t="s">
        <v>44</v>
      </c>
      <c r="Q13">
        <v>74.680000000000007</v>
      </c>
      <c r="R13" t="s">
        <v>45</v>
      </c>
      <c r="T13" t="s">
        <v>25</v>
      </c>
      <c r="U13" t="s">
        <v>23</v>
      </c>
      <c r="V13" t="s">
        <v>21</v>
      </c>
    </row>
    <row r="14" spans="1:31" x14ac:dyDescent="0.2">
      <c r="H14" t="s">
        <v>26</v>
      </c>
      <c r="L14" s="18">
        <v>0.9929</v>
      </c>
      <c r="N14" t="s">
        <v>46</v>
      </c>
      <c r="Q14">
        <v>73.760000000000005</v>
      </c>
      <c r="R14" t="s">
        <v>47</v>
      </c>
      <c r="T14" t="s">
        <v>25</v>
      </c>
      <c r="U14" t="s">
        <v>23</v>
      </c>
      <c r="V14" t="s">
        <v>21</v>
      </c>
    </row>
    <row r="15" spans="1:31" x14ac:dyDescent="0.2">
      <c r="N15" t="s">
        <v>48</v>
      </c>
      <c r="Q15">
        <v>-91.81</v>
      </c>
      <c r="R15" t="s">
        <v>49</v>
      </c>
      <c r="T15" t="s">
        <v>25</v>
      </c>
      <c r="U15" t="s">
        <v>23</v>
      </c>
      <c r="V15" t="s">
        <v>21</v>
      </c>
    </row>
    <row r="16" spans="1:31" x14ac:dyDescent="0.2">
      <c r="N16" t="s">
        <v>50</v>
      </c>
      <c r="Q16">
        <v>178.7</v>
      </c>
      <c r="R16" t="s">
        <v>51</v>
      </c>
      <c r="T16" t="s">
        <v>25</v>
      </c>
      <c r="U16" t="s">
        <v>23</v>
      </c>
      <c r="V16" t="s">
        <v>21</v>
      </c>
    </row>
    <row r="17" spans="1:22" x14ac:dyDescent="0.2">
      <c r="N17" t="s">
        <v>52</v>
      </c>
      <c r="Q17">
        <v>177.8</v>
      </c>
      <c r="R17" t="s">
        <v>53</v>
      </c>
      <c r="T17" t="s">
        <v>25</v>
      </c>
      <c r="U17" t="s">
        <v>23</v>
      </c>
      <c r="V17" t="s">
        <v>21</v>
      </c>
    </row>
    <row r="18" spans="1:22" x14ac:dyDescent="0.2">
      <c r="N18" t="s">
        <v>54</v>
      </c>
      <c r="Q18">
        <v>270.60000000000002</v>
      </c>
      <c r="R18" t="s">
        <v>55</v>
      </c>
      <c r="T18" t="s">
        <v>25</v>
      </c>
      <c r="U18" t="s">
        <v>23</v>
      </c>
      <c r="V18" t="s">
        <v>21</v>
      </c>
    </row>
    <row r="19" spans="1:22" x14ac:dyDescent="0.2">
      <c r="N19" t="s">
        <v>56</v>
      </c>
      <c r="Q19">
        <v>269.60000000000002</v>
      </c>
      <c r="R19" t="s">
        <v>57</v>
      </c>
      <c r="T19" t="s">
        <v>25</v>
      </c>
      <c r="U19" t="s">
        <v>23</v>
      </c>
      <c r="V19" t="s">
        <v>21</v>
      </c>
    </row>
    <row r="20" spans="1:22" x14ac:dyDescent="0.2">
      <c r="N20" t="s">
        <v>58</v>
      </c>
      <c r="Q20">
        <v>-0.91869999999999996</v>
      </c>
      <c r="R20" t="s">
        <v>59</v>
      </c>
      <c r="T20" t="s">
        <v>60</v>
      </c>
      <c r="U20" t="s">
        <v>61</v>
      </c>
      <c r="V20" t="s">
        <v>62</v>
      </c>
    </row>
    <row r="21" spans="1:22" x14ac:dyDescent="0.2">
      <c r="A21" s="10" t="s">
        <v>123</v>
      </c>
    </row>
    <row r="29" spans="1:22" x14ac:dyDescent="0.2">
      <c r="A29" t="s">
        <v>0</v>
      </c>
    </row>
    <row r="48" spans="1:1" x14ac:dyDescent="0.2">
      <c r="A48" t="s">
        <v>1</v>
      </c>
    </row>
    <row r="67" spans="1:1" x14ac:dyDescent="0.2">
      <c r="A67" t="s">
        <v>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BEA28-ABB8-ED4B-AD6D-883A074794AB}">
  <dimension ref="A1:A28"/>
  <sheetViews>
    <sheetView zoomScale="80" zoomScaleNormal="80" workbookViewId="0">
      <selection activeCell="I49" sqref="I49"/>
    </sheetView>
  </sheetViews>
  <sheetFormatPr baseColWidth="10" defaultRowHeight="16" x14ac:dyDescent="0.2"/>
  <sheetData>
    <row r="1" spans="1:1" x14ac:dyDescent="0.2">
      <c r="A1" s="10" t="s">
        <v>13</v>
      </c>
    </row>
    <row r="27" spans="1:1" x14ac:dyDescent="0.2">
      <c r="A27" s="10" t="s">
        <v>14</v>
      </c>
    </row>
    <row r="28" spans="1:1" x14ac:dyDescent="0.2">
      <c r="A28" s="10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2F3B1-C526-BF4E-AABD-BCCBA05682D2}">
  <dimension ref="A1:AJ100"/>
  <sheetViews>
    <sheetView zoomScale="85" zoomScaleNormal="85" workbookViewId="0">
      <selection activeCell="E1" sqref="E1"/>
    </sheetView>
  </sheetViews>
  <sheetFormatPr baseColWidth="10" defaultRowHeight="16" x14ac:dyDescent="0.2"/>
  <cols>
    <col min="1" max="1" width="10.83203125" style="21"/>
    <col min="2" max="3" width="12.33203125" style="21" bestFit="1" customWidth="1"/>
    <col min="4" max="4" width="11" style="21" bestFit="1" customWidth="1"/>
    <col min="5" max="5" width="15.6640625" style="21" customWidth="1"/>
    <col min="6" max="6" width="11" style="21" bestFit="1" customWidth="1"/>
    <col min="7" max="8" width="10.83203125" style="21"/>
    <col min="9" max="9" width="11" style="21" bestFit="1" customWidth="1"/>
    <col min="10" max="17" width="10.83203125" style="21"/>
    <col min="18" max="18" width="20.5" style="21" bestFit="1" customWidth="1"/>
    <col min="19" max="19" width="12.33203125" style="21" bestFit="1" customWidth="1"/>
    <col min="20" max="20" width="12.1640625" style="21" bestFit="1" customWidth="1"/>
    <col min="21" max="22" width="12.33203125" style="21" bestFit="1" customWidth="1"/>
    <col min="23" max="23" width="11" style="21" bestFit="1" customWidth="1"/>
    <col min="24" max="26" width="10.83203125" style="21"/>
    <col min="27" max="27" width="11" style="21" bestFit="1" customWidth="1"/>
    <col min="28" max="36" width="10.83203125" style="21"/>
  </cols>
  <sheetData>
    <row r="1" spans="1:31" ht="18" x14ac:dyDescent="0.2">
      <c r="A1" s="28" t="s">
        <v>63</v>
      </c>
    </row>
    <row r="2" spans="1:31" x14ac:dyDescent="0.2">
      <c r="H2" s="21" t="s">
        <v>0</v>
      </c>
      <c r="I2" s="21" t="s">
        <v>1</v>
      </c>
      <c r="J2" s="21" t="s">
        <v>2</v>
      </c>
      <c r="O2" s="21" t="s">
        <v>124</v>
      </c>
      <c r="X2" s="21" t="s">
        <v>0</v>
      </c>
      <c r="Z2" s="21" t="s">
        <v>1</v>
      </c>
      <c r="AB2" s="21" t="s">
        <v>2</v>
      </c>
      <c r="AE2" s="21" t="s">
        <v>124</v>
      </c>
    </row>
    <row r="28" spans="1:18" ht="18" x14ac:dyDescent="0.2">
      <c r="A28" s="28" t="s">
        <v>64</v>
      </c>
    </row>
    <row r="31" spans="1:18" ht="18" x14ac:dyDescent="0.2">
      <c r="A31" s="28" t="s">
        <v>106</v>
      </c>
      <c r="R31" s="28" t="s">
        <v>14</v>
      </c>
    </row>
    <row r="33" spans="1:23" x14ac:dyDescent="0.2">
      <c r="A33" s="21" t="s">
        <v>0</v>
      </c>
      <c r="B33" s="26" t="s">
        <v>65</v>
      </c>
      <c r="C33" s="26" t="s">
        <v>66</v>
      </c>
      <c r="D33" s="26" t="s">
        <v>67</v>
      </c>
      <c r="R33" s="21" t="s">
        <v>0</v>
      </c>
      <c r="S33" s="26" t="s">
        <v>65</v>
      </c>
      <c r="T33" s="26" t="s">
        <v>66</v>
      </c>
      <c r="U33" s="26" t="s">
        <v>67</v>
      </c>
    </row>
    <row r="34" spans="1:23" x14ac:dyDescent="0.2">
      <c r="B34" s="21">
        <v>5320000</v>
      </c>
      <c r="C34" s="21">
        <v>3740000</v>
      </c>
      <c r="D34" s="21">
        <v>5460000</v>
      </c>
      <c r="E34" s="23" t="s">
        <v>100</v>
      </c>
      <c r="S34" s="21">
        <v>13300000</v>
      </c>
      <c r="T34" s="21">
        <v>15700000</v>
      </c>
      <c r="U34" s="21">
        <v>12200000</v>
      </c>
      <c r="V34" s="23" t="s">
        <v>100</v>
      </c>
    </row>
    <row r="35" spans="1:23" x14ac:dyDescent="0.2">
      <c r="B35" s="21">
        <v>144000</v>
      </c>
      <c r="C35" s="21">
        <v>380000</v>
      </c>
      <c r="D35" s="21">
        <v>315000</v>
      </c>
      <c r="E35" s="23" t="s">
        <v>101</v>
      </c>
      <c r="S35" s="21">
        <v>129000</v>
      </c>
      <c r="T35" s="21">
        <v>260000</v>
      </c>
      <c r="U35" s="21">
        <v>436000</v>
      </c>
      <c r="V35" s="23" t="s">
        <v>107</v>
      </c>
    </row>
    <row r="36" spans="1:23" x14ac:dyDescent="0.2">
      <c r="B36" s="21">
        <v>96000</v>
      </c>
      <c r="C36" s="21">
        <v>101000</v>
      </c>
      <c r="D36" s="21">
        <v>167000</v>
      </c>
      <c r="E36" s="23" t="s">
        <v>102</v>
      </c>
    </row>
    <row r="38" spans="1:23" x14ac:dyDescent="0.2">
      <c r="A38" s="21" t="s">
        <v>1</v>
      </c>
      <c r="B38" s="26" t="s">
        <v>65</v>
      </c>
      <c r="C38" s="26" t="s">
        <v>66</v>
      </c>
      <c r="D38" s="26" t="s">
        <v>67</v>
      </c>
      <c r="R38" s="21" t="s">
        <v>1</v>
      </c>
      <c r="S38" s="26" t="s">
        <v>65</v>
      </c>
      <c r="T38" s="26" t="s">
        <v>66</v>
      </c>
      <c r="U38" s="26" t="s">
        <v>67</v>
      </c>
    </row>
    <row r="39" spans="1:23" x14ac:dyDescent="0.2">
      <c r="B39" s="21">
        <v>4520000</v>
      </c>
      <c r="C39" s="21">
        <v>4390000</v>
      </c>
      <c r="D39" s="21">
        <v>5720000</v>
      </c>
      <c r="E39" s="23" t="s">
        <v>100</v>
      </c>
      <c r="S39" s="21">
        <v>16500000</v>
      </c>
      <c r="T39" s="21">
        <v>14500000</v>
      </c>
      <c r="U39" s="21">
        <v>16600000</v>
      </c>
      <c r="V39" s="23" t="s">
        <v>100</v>
      </c>
    </row>
    <row r="40" spans="1:23" x14ac:dyDescent="0.2">
      <c r="B40" s="21">
        <v>124000</v>
      </c>
      <c r="C40" s="21">
        <v>347000</v>
      </c>
      <c r="D40" s="21">
        <v>351000</v>
      </c>
      <c r="E40" s="23" t="s">
        <v>101</v>
      </c>
      <c r="S40" s="21">
        <v>211000</v>
      </c>
      <c r="T40" s="21">
        <v>259000</v>
      </c>
      <c r="U40" s="21">
        <v>493000</v>
      </c>
      <c r="V40" s="23" t="s">
        <v>107</v>
      </c>
    </row>
    <row r="41" spans="1:23" x14ac:dyDescent="0.2">
      <c r="B41" s="21">
        <v>59100</v>
      </c>
      <c r="C41" s="21">
        <v>149000</v>
      </c>
      <c r="D41" s="21">
        <v>150000</v>
      </c>
      <c r="E41" s="23" t="s">
        <v>102</v>
      </c>
    </row>
    <row r="43" spans="1:23" x14ac:dyDescent="0.2">
      <c r="A43" s="21" t="s">
        <v>2</v>
      </c>
      <c r="B43" s="26" t="s">
        <v>65</v>
      </c>
      <c r="C43" s="26" t="s">
        <v>66</v>
      </c>
      <c r="D43" s="26" t="s">
        <v>67</v>
      </c>
      <c r="R43" s="21" t="s">
        <v>2</v>
      </c>
      <c r="S43" s="26" t="s">
        <v>65</v>
      </c>
      <c r="T43" s="26" t="s">
        <v>66</v>
      </c>
      <c r="U43" s="26" t="s">
        <v>67</v>
      </c>
    </row>
    <row r="44" spans="1:23" x14ac:dyDescent="0.2">
      <c r="B44" s="21">
        <v>5430000</v>
      </c>
      <c r="C44" s="21">
        <v>3940000</v>
      </c>
      <c r="D44" s="21">
        <v>5350000</v>
      </c>
      <c r="E44" s="23" t="s">
        <v>100</v>
      </c>
      <c r="S44" s="21">
        <v>18700000</v>
      </c>
      <c r="T44" s="21">
        <v>15200000</v>
      </c>
      <c r="U44" s="21">
        <v>10700000</v>
      </c>
      <c r="V44" s="23" t="s">
        <v>100</v>
      </c>
    </row>
    <row r="45" spans="1:23" x14ac:dyDescent="0.2">
      <c r="B45" s="21">
        <v>106000</v>
      </c>
      <c r="C45" s="21">
        <v>337000</v>
      </c>
      <c r="D45" s="21">
        <v>333000</v>
      </c>
      <c r="E45" s="23" t="s">
        <v>101</v>
      </c>
      <c r="S45" s="21">
        <v>188000</v>
      </c>
      <c r="T45" s="21">
        <v>359000</v>
      </c>
      <c r="U45" s="21">
        <v>399000</v>
      </c>
      <c r="V45" s="23" t="s">
        <v>107</v>
      </c>
    </row>
    <row r="46" spans="1:23" x14ac:dyDescent="0.2">
      <c r="B46" s="21">
        <v>144000</v>
      </c>
      <c r="C46" s="21">
        <v>116000</v>
      </c>
      <c r="D46" s="21">
        <v>134000</v>
      </c>
      <c r="E46" s="23" t="s">
        <v>102</v>
      </c>
    </row>
    <row r="48" spans="1:23" x14ac:dyDescent="0.2">
      <c r="A48" s="10" t="s">
        <v>69</v>
      </c>
      <c r="E48" s="10" t="s">
        <v>68</v>
      </c>
      <c r="F48" s="10" t="s">
        <v>103</v>
      </c>
      <c r="R48" s="10" t="s">
        <v>69</v>
      </c>
      <c r="V48" s="10" t="s">
        <v>68</v>
      </c>
      <c r="W48" s="10" t="s">
        <v>103</v>
      </c>
    </row>
    <row r="49" spans="1:27" x14ac:dyDescent="0.2">
      <c r="A49" s="21" t="s">
        <v>0</v>
      </c>
      <c r="B49" s="29">
        <f>SUM(B34:B36)</f>
        <v>5560000</v>
      </c>
      <c r="C49" s="29">
        <f t="shared" ref="C49:D49" si="0">SUM(C34:C36)</f>
        <v>4221000</v>
      </c>
      <c r="D49" s="29">
        <f t="shared" si="0"/>
        <v>5942000</v>
      </c>
      <c r="E49" s="29">
        <f>AVERAGE(B49:D49)</f>
        <v>5241000</v>
      </c>
      <c r="F49" s="21">
        <f>$E$50/E49</f>
        <v>1.0055396552820708</v>
      </c>
      <c r="G49" s="29"/>
      <c r="H49" s="29"/>
      <c r="I49" s="29"/>
      <c r="J49" s="29"/>
      <c r="K49" s="29"/>
      <c r="R49" s="21" t="s">
        <v>0</v>
      </c>
      <c r="S49" s="29">
        <f>SUM(S34:S35)</f>
        <v>13429000</v>
      </c>
      <c r="T49" s="29">
        <f t="shared" ref="T49:U49" si="1">SUM(T34:T35)</f>
        <v>15960000</v>
      </c>
      <c r="U49" s="29">
        <f t="shared" si="1"/>
        <v>12636000</v>
      </c>
      <c r="V49" s="29">
        <f>AVERAGE(S49:U49)</f>
        <v>14008333.333333334</v>
      </c>
      <c r="W49" s="21">
        <f>V$50/V49</f>
        <v>1.1555740630577036</v>
      </c>
      <c r="X49" s="29"/>
      <c r="Y49" s="29"/>
    </row>
    <row r="50" spans="1:27" x14ac:dyDescent="0.2">
      <c r="A50" s="21" t="s">
        <v>1</v>
      </c>
      <c r="B50" s="29">
        <f>SUM(B39:B41)</f>
        <v>4703100</v>
      </c>
      <c r="C50" s="29">
        <f t="shared" ref="C50:D50" si="2">SUM(C39:C41)</f>
        <v>4886000</v>
      </c>
      <c r="D50" s="29">
        <f t="shared" si="2"/>
        <v>6221000</v>
      </c>
      <c r="E50" s="29">
        <f>AVERAGE(B50:D50)</f>
        <v>5270033.333333333</v>
      </c>
      <c r="F50" s="21">
        <f>$E$50/E50</f>
        <v>1</v>
      </c>
      <c r="G50" s="29"/>
      <c r="H50" s="29"/>
      <c r="I50" s="29"/>
      <c r="J50" s="29"/>
      <c r="K50" s="29"/>
      <c r="R50" s="21" t="s">
        <v>1</v>
      </c>
      <c r="S50" s="29">
        <f>SUM(S39:S40)</f>
        <v>16711000</v>
      </c>
      <c r="T50" s="29">
        <f t="shared" ref="T50:U50" si="3">SUM(T39:T40)</f>
        <v>14759000</v>
      </c>
      <c r="U50" s="29">
        <f t="shared" si="3"/>
        <v>17093000</v>
      </c>
      <c r="V50" s="29">
        <f>AVERAGE(S50:U50)</f>
        <v>16187666.666666666</v>
      </c>
      <c r="W50" s="21">
        <f>V$50/V50</f>
        <v>1</v>
      </c>
      <c r="X50" s="29"/>
      <c r="Y50" s="29"/>
    </row>
    <row r="51" spans="1:27" x14ac:dyDescent="0.2">
      <c r="A51" s="21" t="s">
        <v>2</v>
      </c>
      <c r="B51" s="29">
        <f>SUM(B44:B46)</f>
        <v>5680000</v>
      </c>
      <c r="C51" s="29">
        <f t="shared" ref="C51:D51" si="4">SUM(C44:C46)</f>
        <v>4393000</v>
      </c>
      <c r="D51" s="29">
        <f t="shared" si="4"/>
        <v>5817000</v>
      </c>
      <c r="E51" s="29">
        <f>AVERAGE(B51:D51)</f>
        <v>5296666.666666667</v>
      </c>
      <c r="F51" s="21">
        <f>$E$50/E51</f>
        <v>0.99497168030207661</v>
      </c>
      <c r="G51" s="29"/>
      <c r="H51" s="29"/>
      <c r="I51" s="29"/>
      <c r="J51" s="29"/>
      <c r="K51" s="29"/>
      <c r="R51" s="21" t="s">
        <v>2</v>
      </c>
      <c r="S51" s="29">
        <f>SUM(S44:S45)</f>
        <v>18888000</v>
      </c>
      <c r="T51" s="29">
        <f t="shared" ref="T51:U51" si="5">SUM(T44:T45)</f>
        <v>15559000</v>
      </c>
      <c r="U51" s="29">
        <f t="shared" si="5"/>
        <v>11099000</v>
      </c>
      <c r="V51" s="29">
        <f>AVERAGE(S51:U51)</f>
        <v>15182000</v>
      </c>
      <c r="W51" s="21">
        <f>V$50/V51</f>
        <v>1.0662407236639879</v>
      </c>
      <c r="X51" s="29"/>
      <c r="Y51" s="29"/>
    </row>
    <row r="53" spans="1:27" x14ac:dyDescent="0.2">
      <c r="A53" s="10" t="s">
        <v>104</v>
      </c>
      <c r="R53" s="10" t="s">
        <v>104</v>
      </c>
    </row>
    <row r="54" spans="1:27" x14ac:dyDescent="0.2">
      <c r="A54" s="21" t="s">
        <v>0</v>
      </c>
      <c r="B54" s="26" t="s">
        <v>65</v>
      </c>
      <c r="C54" s="26" t="s">
        <v>66</v>
      </c>
      <c r="D54" s="26" t="s">
        <v>67</v>
      </c>
      <c r="R54" s="21" t="s">
        <v>0</v>
      </c>
      <c r="S54" s="26" t="s">
        <v>65</v>
      </c>
      <c r="T54" s="26" t="s">
        <v>66</v>
      </c>
      <c r="U54" s="26" t="s">
        <v>67</v>
      </c>
    </row>
    <row r="55" spans="1:27" x14ac:dyDescent="0.2">
      <c r="B55" s="29">
        <f>B34*$F$49</f>
        <v>5349470.9661006164</v>
      </c>
      <c r="C55" s="29">
        <f t="shared" ref="C55:D55" si="6">C34*$F$49</f>
        <v>3760718.3107549446</v>
      </c>
      <c r="D55" s="29">
        <f t="shared" si="6"/>
        <v>5490246.517840106</v>
      </c>
      <c r="E55" s="23" t="s">
        <v>100</v>
      </c>
      <c r="S55" s="29">
        <f>S34*$W$49</f>
        <v>15369135.038667457</v>
      </c>
      <c r="T55" s="29">
        <f t="shared" ref="T55:U56" si="7">T34*$W$49</f>
        <v>18142512.790005948</v>
      </c>
      <c r="U55" s="29">
        <f t="shared" si="7"/>
        <v>14098003.569303984</v>
      </c>
      <c r="V55" s="23" t="s">
        <v>100</v>
      </c>
    </row>
    <row r="56" spans="1:27" x14ac:dyDescent="0.2">
      <c r="B56" s="29">
        <f t="shared" ref="B56:D57" si="8">B35*$F$49</f>
        <v>144797.71036061819</v>
      </c>
      <c r="C56" s="29">
        <f t="shared" si="8"/>
        <v>382105.06900718692</v>
      </c>
      <c r="D56" s="29">
        <f t="shared" si="8"/>
        <v>316744.99141385232</v>
      </c>
      <c r="E56" s="23" t="s">
        <v>101</v>
      </c>
      <c r="S56" s="29">
        <f>S35*$W$49</f>
        <v>149069.05413444375</v>
      </c>
      <c r="T56" s="29">
        <f t="shared" si="7"/>
        <v>300449.25639500294</v>
      </c>
      <c r="U56" s="29">
        <f t="shared" si="7"/>
        <v>503830.29149315879</v>
      </c>
      <c r="V56" s="23" t="s">
        <v>107</v>
      </c>
    </row>
    <row r="57" spans="1:27" x14ac:dyDescent="0.2">
      <c r="B57" s="29">
        <f t="shared" si="8"/>
        <v>96531.80690707879</v>
      </c>
      <c r="C57" s="29">
        <f t="shared" si="8"/>
        <v>101559.50518348915</v>
      </c>
      <c r="D57" s="29">
        <f t="shared" si="8"/>
        <v>167925.12243210583</v>
      </c>
      <c r="E57" s="23" t="s">
        <v>102</v>
      </c>
      <c r="S57" s="29"/>
      <c r="T57" s="29"/>
      <c r="U57" s="29"/>
    </row>
    <row r="58" spans="1:27" x14ac:dyDescent="0.2">
      <c r="B58" s="29"/>
      <c r="C58" s="29"/>
      <c r="D58" s="29"/>
      <c r="S58" s="29"/>
      <c r="T58" s="29"/>
      <c r="U58" s="29"/>
    </row>
    <row r="59" spans="1:27" x14ac:dyDescent="0.2">
      <c r="A59" s="21" t="s">
        <v>1</v>
      </c>
      <c r="B59" s="26" t="s">
        <v>65</v>
      </c>
      <c r="C59" s="26" t="s">
        <v>66</v>
      </c>
      <c r="D59" s="26" t="s">
        <v>67</v>
      </c>
      <c r="R59" s="21" t="s">
        <v>1</v>
      </c>
      <c r="S59" s="26" t="s">
        <v>65</v>
      </c>
      <c r="T59" s="26" t="s">
        <v>66</v>
      </c>
      <c r="U59" s="26" t="s">
        <v>67</v>
      </c>
    </row>
    <row r="60" spans="1:27" x14ac:dyDescent="0.2">
      <c r="B60" s="29">
        <f>B39*$F$50</f>
        <v>4520000</v>
      </c>
      <c r="C60" s="29">
        <f t="shared" ref="C60:D60" si="9">C39*$F$50</f>
        <v>4390000</v>
      </c>
      <c r="D60" s="29">
        <f t="shared" si="9"/>
        <v>5720000</v>
      </c>
      <c r="E60" s="23" t="s">
        <v>100</v>
      </c>
      <c r="S60" s="29">
        <f>S39*$W$50</f>
        <v>16500000</v>
      </c>
      <c r="T60" s="29">
        <f t="shared" ref="T60:U61" si="10">T39*$W$50</f>
        <v>14500000</v>
      </c>
      <c r="U60" s="29">
        <f t="shared" si="10"/>
        <v>16600000</v>
      </c>
      <c r="V60" s="23" t="s">
        <v>100</v>
      </c>
    </row>
    <row r="61" spans="1:27" x14ac:dyDescent="0.2">
      <c r="B61" s="29">
        <f t="shared" ref="B61:D62" si="11">B40*$F$50</f>
        <v>124000</v>
      </c>
      <c r="C61" s="29">
        <f t="shared" si="11"/>
        <v>347000</v>
      </c>
      <c r="D61" s="29">
        <f t="shared" si="11"/>
        <v>351000</v>
      </c>
      <c r="E61" s="23" t="s">
        <v>101</v>
      </c>
      <c r="S61" s="29">
        <f>S40*$W$50</f>
        <v>211000</v>
      </c>
      <c r="T61" s="29">
        <f t="shared" si="10"/>
        <v>259000</v>
      </c>
      <c r="U61" s="29">
        <f t="shared" si="10"/>
        <v>493000</v>
      </c>
      <c r="V61" s="23" t="s">
        <v>107</v>
      </c>
    </row>
    <row r="62" spans="1:27" x14ac:dyDescent="0.2">
      <c r="B62" s="29">
        <f t="shared" si="11"/>
        <v>59100</v>
      </c>
      <c r="C62" s="29">
        <f t="shared" si="11"/>
        <v>149000</v>
      </c>
      <c r="D62" s="29">
        <f t="shared" si="11"/>
        <v>150000</v>
      </c>
      <c r="E62" s="23" t="s">
        <v>102</v>
      </c>
      <c r="S62" s="29"/>
      <c r="T62" s="29"/>
      <c r="U62" s="29"/>
    </row>
    <row r="63" spans="1:27" x14ac:dyDescent="0.2">
      <c r="B63" s="29"/>
      <c r="C63" s="29"/>
      <c r="D63" s="29"/>
    </row>
    <row r="64" spans="1:27" x14ac:dyDescent="0.2">
      <c r="A64" s="21" t="s">
        <v>2</v>
      </c>
      <c r="B64" s="26" t="s">
        <v>65</v>
      </c>
      <c r="C64" s="26" t="s">
        <v>66</v>
      </c>
      <c r="D64" s="26" t="s">
        <v>67</v>
      </c>
      <c r="R64" s="21" t="s">
        <v>2</v>
      </c>
      <c r="S64" s="26" t="s">
        <v>65</v>
      </c>
      <c r="T64" s="26" t="s">
        <v>66</v>
      </c>
      <c r="U64" s="26" t="s">
        <v>67</v>
      </c>
      <c r="Z64" s="27"/>
      <c r="AA64" s="20"/>
    </row>
    <row r="65" spans="1:27" x14ac:dyDescent="0.2">
      <c r="B65" s="29">
        <f>B44*$F$51</f>
        <v>5402696.2240402764</v>
      </c>
      <c r="C65" s="29">
        <f t="shared" ref="C65:D65" si="12">C44*$F$51</f>
        <v>3920188.4203901817</v>
      </c>
      <c r="D65" s="29">
        <f t="shared" si="12"/>
        <v>5323098.48961611</v>
      </c>
      <c r="E65" s="23" t="s">
        <v>100</v>
      </c>
      <c r="S65" s="29">
        <f>S44*$W$51</f>
        <v>19938701.532516573</v>
      </c>
      <c r="T65" s="29">
        <f t="shared" ref="T65:U66" si="13">T44*$W$51</f>
        <v>16206858.999692617</v>
      </c>
      <c r="U65" s="29">
        <f t="shared" si="13"/>
        <v>11408775.74320467</v>
      </c>
      <c r="V65" s="23" t="s">
        <v>100</v>
      </c>
      <c r="Z65" s="27"/>
      <c r="AA65" s="20"/>
    </row>
    <row r="66" spans="1:27" x14ac:dyDescent="0.2">
      <c r="B66" s="29">
        <f t="shared" ref="B66:D67" si="14">B45*$F$51</f>
        <v>105466.99811202013</v>
      </c>
      <c r="C66" s="29">
        <f t="shared" si="14"/>
        <v>335305.45626179985</v>
      </c>
      <c r="D66" s="29">
        <f t="shared" si="14"/>
        <v>331325.5695405915</v>
      </c>
      <c r="E66" s="23" t="s">
        <v>101</v>
      </c>
      <c r="F66" s="29"/>
      <c r="G66" s="29"/>
      <c r="H66" s="29"/>
      <c r="I66" s="29"/>
      <c r="J66" s="29"/>
      <c r="S66" s="29">
        <f>S45*$W$51</f>
        <v>200453.25604882973</v>
      </c>
      <c r="T66" s="29">
        <f t="shared" si="13"/>
        <v>382780.41979537165</v>
      </c>
      <c r="U66" s="29">
        <f t="shared" si="13"/>
        <v>425430.04874193115</v>
      </c>
      <c r="V66" s="23" t="s">
        <v>107</v>
      </c>
      <c r="W66" s="29"/>
      <c r="X66" s="29"/>
      <c r="Y66" s="29"/>
    </row>
    <row r="67" spans="1:27" x14ac:dyDescent="0.2">
      <c r="B67" s="29">
        <f t="shared" si="14"/>
        <v>143275.92196349904</v>
      </c>
      <c r="C67" s="29">
        <f t="shared" si="14"/>
        <v>115416.71491504088</v>
      </c>
      <c r="D67" s="29">
        <f t="shared" si="14"/>
        <v>133326.20516047828</v>
      </c>
      <c r="E67" s="23" t="s">
        <v>102</v>
      </c>
      <c r="F67" s="29"/>
      <c r="G67" s="29"/>
      <c r="H67" s="29"/>
      <c r="I67" s="29"/>
      <c r="J67" s="29"/>
      <c r="S67" s="29"/>
      <c r="T67" s="29"/>
      <c r="U67" s="29"/>
      <c r="W67" s="29"/>
      <c r="X67" s="29"/>
      <c r="Y67" s="29"/>
      <c r="Z67" s="19"/>
      <c r="AA67" s="19"/>
    </row>
    <row r="68" spans="1:27" x14ac:dyDescent="0.2">
      <c r="Z68" s="19"/>
      <c r="AA68" s="19"/>
    </row>
    <row r="69" spans="1:27" x14ac:dyDescent="0.2">
      <c r="A69" s="10" t="s">
        <v>70</v>
      </c>
      <c r="R69" s="10" t="s">
        <v>70</v>
      </c>
      <c r="Z69" s="19"/>
      <c r="AA69" s="19"/>
    </row>
    <row r="70" spans="1:27" x14ac:dyDescent="0.2">
      <c r="A70" s="21" t="s">
        <v>0</v>
      </c>
      <c r="B70" s="26" t="s">
        <v>65</v>
      </c>
      <c r="C70" s="26" t="s">
        <v>66</v>
      </c>
      <c r="D70" s="26" t="s">
        <v>67</v>
      </c>
      <c r="R70" s="21" t="s">
        <v>0</v>
      </c>
      <c r="S70" s="26" t="s">
        <v>65</v>
      </c>
      <c r="T70" s="26" t="s">
        <v>66</v>
      </c>
      <c r="U70" s="26" t="s">
        <v>67</v>
      </c>
      <c r="Z70" s="19"/>
      <c r="AA70" s="19"/>
    </row>
    <row r="71" spans="1:27" x14ac:dyDescent="0.2">
      <c r="B71" s="21">
        <f>SUM(B56:B57)/SUM(B55:B57)</f>
        <v>4.3165467625899276E-2</v>
      </c>
      <c r="C71" s="21">
        <f t="shared" ref="C71:D71" si="15">SUM(C56:C57)/SUM(C55:C57)</f>
        <v>0.11395403932717367</v>
      </c>
      <c r="D71" s="21">
        <f t="shared" si="15"/>
        <v>8.1117468865701786E-2</v>
      </c>
      <c r="S71" s="21">
        <f>S56/SUM(S55:S56)</f>
        <v>9.6060764018169632E-3</v>
      </c>
      <c r="T71" s="21">
        <f t="shared" ref="T71:U71" si="16">T56/SUM(T55:T56)</f>
        <v>1.6290726817042602E-2</v>
      </c>
      <c r="U71" s="21">
        <f t="shared" si="16"/>
        <v>3.4504590060145619E-2</v>
      </c>
      <c r="Z71" s="19"/>
      <c r="AA71" s="19"/>
    </row>
    <row r="73" spans="1:27" x14ac:dyDescent="0.2">
      <c r="A73" s="21" t="s">
        <v>1</v>
      </c>
      <c r="B73" s="26" t="s">
        <v>65</v>
      </c>
      <c r="C73" s="26" t="s">
        <v>66</v>
      </c>
      <c r="D73" s="26" t="s">
        <v>67</v>
      </c>
      <c r="R73" s="21" t="s">
        <v>1</v>
      </c>
      <c r="S73" s="26" t="s">
        <v>65</v>
      </c>
      <c r="T73" s="26" t="s">
        <v>66</v>
      </c>
      <c r="U73" s="26" t="s">
        <v>67</v>
      </c>
    </row>
    <row r="74" spans="1:27" x14ac:dyDescent="0.2">
      <c r="B74" s="21">
        <f>SUM(B61:B62)/SUM(B60:B62)</f>
        <v>3.893176840807127E-2</v>
      </c>
      <c r="C74" s="21">
        <f t="shared" ref="C74:D74" si="17">SUM(C61:C62)/SUM(C60:C62)</f>
        <v>0.10151453131395825</v>
      </c>
      <c r="D74" s="21">
        <f t="shared" si="17"/>
        <v>8.0533676257836362E-2</v>
      </c>
      <c r="S74" s="21">
        <f>S61/SUM(S60:S61)</f>
        <v>1.2626413739453056E-2</v>
      </c>
      <c r="T74" s="21">
        <f t="shared" ref="T74:U74" si="18">T61/SUM(T60:T61)</f>
        <v>1.7548614404769972E-2</v>
      </c>
      <c r="U74" s="21">
        <f t="shared" si="18"/>
        <v>2.8842216111858655E-2</v>
      </c>
    </row>
    <row r="76" spans="1:27" x14ac:dyDescent="0.2">
      <c r="A76" s="21" t="s">
        <v>2</v>
      </c>
      <c r="B76" s="26" t="s">
        <v>65</v>
      </c>
      <c r="C76" s="26" t="s">
        <v>66</v>
      </c>
      <c r="D76" s="26" t="s">
        <v>67</v>
      </c>
      <c r="R76" s="21" t="s">
        <v>2</v>
      </c>
      <c r="S76" s="26" t="s">
        <v>65</v>
      </c>
      <c r="T76" s="26" t="s">
        <v>66</v>
      </c>
      <c r="U76" s="26" t="s">
        <v>67</v>
      </c>
    </row>
    <row r="77" spans="1:27" x14ac:dyDescent="0.2">
      <c r="B77" s="21">
        <f>SUM(B66:B67)/SUM(B65:B67)</f>
        <v>4.4014084507042257E-2</v>
      </c>
      <c r="C77" s="21">
        <f t="shared" ref="C77:D77" si="19">SUM(C66:C67)/SUM(C65:C67)</f>
        <v>0.10311859776917824</v>
      </c>
      <c r="D77" s="21">
        <f t="shared" si="19"/>
        <v>8.0281932267491835E-2</v>
      </c>
      <c r="S77" s="21">
        <f>S66/SUM(S65:S66)</f>
        <v>9.953409572215164E-3</v>
      </c>
      <c r="T77" s="21">
        <f t="shared" ref="T77:U77" si="20">T66/SUM(T65:T66)</f>
        <v>2.3073462304775371E-2</v>
      </c>
      <c r="U77" s="21">
        <f t="shared" si="20"/>
        <v>3.5949184611226238E-2</v>
      </c>
    </row>
    <row r="79" spans="1:27" x14ac:dyDescent="0.2">
      <c r="A79" s="10" t="s">
        <v>108</v>
      </c>
      <c r="R79" s="10" t="s">
        <v>105</v>
      </c>
    </row>
    <row r="80" spans="1:27" x14ac:dyDescent="0.2">
      <c r="B80" s="26" t="s">
        <v>65</v>
      </c>
      <c r="C80" s="26" t="s">
        <v>66</v>
      </c>
      <c r="D80" s="26" t="s">
        <v>67</v>
      </c>
      <c r="S80" s="26" t="s">
        <v>65</v>
      </c>
      <c r="T80" s="26" t="s">
        <v>66</v>
      </c>
      <c r="U80" s="26" t="s">
        <v>67</v>
      </c>
    </row>
    <row r="81" spans="1:28" x14ac:dyDescent="0.2">
      <c r="A81" s="30" t="s">
        <v>0</v>
      </c>
      <c r="B81" s="31">
        <f>B71*100</f>
        <v>4.3165467625899279</v>
      </c>
      <c r="C81" s="31">
        <f t="shared" ref="C81:D81" si="21">C71*100</f>
        <v>11.395403932717366</v>
      </c>
      <c r="D81" s="31">
        <f t="shared" si="21"/>
        <v>8.1117468865701792</v>
      </c>
      <c r="R81" s="30" t="s">
        <v>0</v>
      </c>
      <c r="S81" s="31">
        <f t="shared" ref="S81:U81" si="22">S71*100</f>
        <v>0.96060764018169631</v>
      </c>
      <c r="T81" s="31">
        <f t="shared" si="22"/>
        <v>1.6290726817042602</v>
      </c>
      <c r="U81" s="31">
        <f t="shared" si="22"/>
        <v>3.4504590060145621</v>
      </c>
    </row>
    <row r="82" spans="1:28" x14ac:dyDescent="0.2">
      <c r="A82" s="30" t="s">
        <v>1</v>
      </c>
      <c r="B82" s="31">
        <f>B74*100</f>
        <v>3.893176840807127</v>
      </c>
      <c r="C82" s="31">
        <f t="shared" ref="C82:D82" si="23">C74*100</f>
        <v>10.151453131395826</v>
      </c>
      <c r="D82" s="31">
        <f t="shared" si="23"/>
        <v>8.0533676257836362</v>
      </c>
      <c r="R82" s="30" t="s">
        <v>1</v>
      </c>
      <c r="S82" s="31">
        <f t="shared" ref="S82:U82" si="24">S74*100</f>
        <v>1.2626413739453055</v>
      </c>
      <c r="T82" s="31">
        <f t="shared" si="24"/>
        <v>1.7548614404769971</v>
      </c>
      <c r="U82" s="31">
        <f t="shared" si="24"/>
        <v>2.8842216111858656</v>
      </c>
    </row>
    <row r="83" spans="1:28" x14ac:dyDescent="0.2">
      <c r="A83" s="30" t="s">
        <v>2</v>
      </c>
      <c r="B83" s="31">
        <f>B77*100</f>
        <v>4.4014084507042259</v>
      </c>
      <c r="C83" s="31">
        <f t="shared" ref="C83:D83" si="25">C77*100</f>
        <v>10.311859776917824</v>
      </c>
      <c r="D83" s="31">
        <f t="shared" si="25"/>
        <v>8.0281932267491829</v>
      </c>
      <c r="R83" s="30" t="s">
        <v>2</v>
      </c>
      <c r="S83" s="31">
        <f t="shared" ref="S83:U83" si="26">S77*100</f>
        <v>0.99534095722151639</v>
      </c>
      <c r="T83" s="31">
        <f t="shared" si="26"/>
        <v>2.307346230477537</v>
      </c>
      <c r="U83" s="31">
        <f t="shared" si="26"/>
        <v>3.5949184611226239</v>
      </c>
    </row>
    <row r="85" spans="1:28" x14ac:dyDescent="0.2">
      <c r="A85" s="10" t="s">
        <v>17</v>
      </c>
      <c r="R85" s="10" t="s">
        <v>17</v>
      </c>
    </row>
    <row r="86" spans="1:28" x14ac:dyDescent="0.2">
      <c r="A86" s="33" t="s">
        <v>18</v>
      </c>
      <c r="B86" s="19"/>
      <c r="C86" s="34"/>
      <c r="D86" s="33" t="s">
        <v>27</v>
      </c>
      <c r="E86" s="19" t="s">
        <v>28</v>
      </c>
      <c r="F86" s="19" t="s">
        <v>29</v>
      </c>
      <c r="G86" s="19" t="s">
        <v>30</v>
      </c>
      <c r="H86" s="19" t="s">
        <v>31</v>
      </c>
      <c r="I86" s="19" t="s">
        <v>32</v>
      </c>
      <c r="J86" s="27"/>
      <c r="R86" s="33" t="s">
        <v>18</v>
      </c>
      <c r="S86" s="20"/>
      <c r="T86" s="34"/>
      <c r="U86" s="27"/>
      <c r="V86" s="33" t="s">
        <v>27</v>
      </c>
      <c r="W86" s="19" t="s">
        <v>28</v>
      </c>
      <c r="X86" s="19" t="s">
        <v>29</v>
      </c>
      <c r="Y86" s="19" t="s">
        <v>30</v>
      </c>
      <c r="Z86" s="19" t="s">
        <v>31</v>
      </c>
      <c r="AA86" s="19" t="s">
        <v>32</v>
      </c>
      <c r="AB86" s="34"/>
    </row>
    <row r="87" spans="1:28" x14ac:dyDescent="0.2">
      <c r="A87" s="33" t="s">
        <v>19</v>
      </c>
      <c r="B87" s="20">
        <v>175.9</v>
      </c>
      <c r="C87" s="34"/>
      <c r="D87" s="33"/>
      <c r="E87" s="19"/>
      <c r="F87" s="19"/>
      <c r="G87" s="19"/>
      <c r="H87" s="19"/>
      <c r="I87" s="19"/>
      <c r="J87" s="27"/>
      <c r="R87" s="33" t="s">
        <v>19</v>
      </c>
      <c r="S87" s="20">
        <v>38.58</v>
      </c>
      <c r="T87" s="34"/>
      <c r="U87" s="27"/>
      <c r="V87" s="33"/>
      <c r="W87" s="19"/>
      <c r="X87" s="19"/>
      <c r="Y87" s="19"/>
      <c r="Z87" s="19"/>
      <c r="AA87" s="19"/>
      <c r="AB87" s="34"/>
    </row>
    <row r="88" spans="1:28" x14ac:dyDescent="0.2">
      <c r="A88" s="33" t="s">
        <v>20</v>
      </c>
      <c r="B88" s="20" t="s">
        <v>21</v>
      </c>
      <c r="C88" s="34"/>
      <c r="D88" s="33" t="s">
        <v>72</v>
      </c>
      <c r="E88" s="19">
        <v>-6.4160000000000004</v>
      </c>
      <c r="F88" s="19" t="s">
        <v>113</v>
      </c>
      <c r="G88" s="19" t="s">
        <v>25</v>
      </c>
      <c r="H88" s="19" t="s">
        <v>23</v>
      </c>
      <c r="I88" s="20" t="s">
        <v>21</v>
      </c>
      <c r="J88" s="27"/>
      <c r="R88" s="33" t="s">
        <v>20</v>
      </c>
      <c r="S88" s="20">
        <v>4.0000000000000002E-4</v>
      </c>
      <c r="T88" s="34"/>
      <c r="U88" s="27"/>
      <c r="V88" s="33" t="s">
        <v>72</v>
      </c>
      <c r="W88" s="19">
        <v>-0.82420000000000004</v>
      </c>
      <c r="X88" s="19" t="s">
        <v>117</v>
      </c>
      <c r="Y88" s="19" t="s">
        <v>25</v>
      </c>
      <c r="Z88" s="19" t="s">
        <v>76</v>
      </c>
      <c r="AA88" s="19">
        <v>4.2599999999999999E-2</v>
      </c>
      <c r="AB88" s="34"/>
    </row>
    <row r="89" spans="1:28" x14ac:dyDescent="0.2">
      <c r="A89" s="33" t="s">
        <v>22</v>
      </c>
      <c r="B89" s="20" t="s">
        <v>23</v>
      </c>
      <c r="C89" s="34"/>
      <c r="D89" s="33" t="s">
        <v>73</v>
      </c>
      <c r="E89" s="19">
        <v>-3.8610000000000002</v>
      </c>
      <c r="F89" s="19" t="s">
        <v>114</v>
      </c>
      <c r="G89" s="19" t="s">
        <v>25</v>
      </c>
      <c r="H89" s="19" t="s">
        <v>23</v>
      </c>
      <c r="I89" s="20" t="s">
        <v>21</v>
      </c>
      <c r="J89" s="27"/>
      <c r="R89" s="33" t="s">
        <v>22</v>
      </c>
      <c r="S89" s="20" t="s">
        <v>71</v>
      </c>
      <c r="T89" s="34"/>
      <c r="U89" s="27"/>
      <c r="V89" s="33" t="s">
        <v>73</v>
      </c>
      <c r="W89" s="19">
        <v>-2.2370000000000001</v>
      </c>
      <c r="X89" s="19" t="s">
        <v>118</v>
      </c>
      <c r="Y89" s="19" t="s">
        <v>25</v>
      </c>
      <c r="Z89" s="19" t="s">
        <v>71</v>
      </c>
      <c r="AA89" s="19">
        <v>2.9999999999999997E-4</v>
      </c>
      <c r="AB89" s="34"/>
    </row>
    <row r="90" spans="1:28" x14ac:dyDescent="0.2">
      <c r="A90" s="33" t="s">
        <v>24</v>
      </c>
      <c r="B90" s="20" t="s">
        <v>25</v>
      </c>
      <c r="C90" s="34"/>
      <c r="D90" s="33" t="s">
        <v>75</v>
      </c>
      <c r="E90" s="19">
        <v>2.5550000000000002</v>
      </c>
      <c r="F90" s="19" t="s">
        <v>115</v>
      </c>
      <c r="G90" s="19" t="s">
        <v>25</v>
      </c>
      <c r="H90" s="19" t="s">
        <v>71</v>
      </c>
      <c r="I90" s="20">
        <v>8.0000000000000004E-4</v>
      </c>
      <c r="J90" s="27"/>
      <c r="R90" s="33" t="s">
        <v>24</v>
      </c>
      <c r="S90" s="20" t="s">
        <v>25</v>
      </c>
      <c r="T90" s="34"/>
      <c r="U90" s="27"/>
      <c r="V90" s="33" t="s">
        <v>75</v>
      </c>
      <c r="W90" s="19">
        <v>-1.413</v>
      </c>
      <c r="X90" s="19" t="s">
        <v>119</v>
      </c>
      <c r="Y90" s="19" t="s">
        <v>25</v>
      </c>
      <c r="Z90" s="19" t="s">
        <v>74</v>
      </c>
      <c r="AA90" s="19">
        <v>3.7000000000000002E-3</v>
      </c>
      <c r="AB90" s="34"/>
    </row>
    <row r="91" spans="1:28" x14ac:dyDescent="0.2">
      <c r="A91" s="33" t="s">
        <v>26</v>
      </c>
      <c r="B91" s="20">
        <v>0.98319999999999996</v>
      </c>
      <c r="C91" s="34"/>
      <c r="D91" s="27"/>
      <c r="E91" s="27"/>
      <c r="F91" s="27"/>
      <c r="G91" s="27"/>
      <c r="H91" s="27"/>
      <c r="I91" s="27"/>
      <c r="J91" s="27"/>
      <c r="R91" s="33" t="s">
        <v>26</v>
      </c>
      <c r="S91" s="20">
        <v>0.92779999999999996</v>
      </c>
      <c r="T91" s="34"/>
      <c r="U91" s="27"/>
      <c r="V91" s="27"/>
      <c r="W91" s="27"/>
      <c r="X91" s="27"/>
      <c r="Y91" s="27"/>
      <c r="Z91" s="27"/>
      <c r="AA91" s="27"/>
      <c r="AB91" s="27"/>
    </row>
    <row r="92" spans="1:28" x14ac:dyDescent="0.2">
      <c r="A92" s="33"/>
      <c r="B92" s="20"/>
      <c r="C92" s="27"/>
      <c r="D92" s="27"/>
      <c r="E92" s="27"/>
      <c r="F92" s="27"/>
      <c r="G92" s="27"/>
      <c r="H92" s="27"/>
      <c r="I92" s="27"/>
      <c r="J92" s="27"/>
      <c r="R92" s="33"/>
      <c r="S92" s="20"/>
      <c r="T92" s="34"/>
      <c r="U92" s="27"/>
      <c r="V92" s="27"/>
      <c r="W92" s="27"/>
      <c r="X92" s="27"/>
      <c r="Y92" s="27"/>
      <c r="Z92" s="27"/>
      <c r="AA92" s="27"/>
      <c r="AB92" s="27"/>
    </row>
    <row r="93" spans="1:28" x14ac:dyDescent="0.2">
      <c r="A93" s="33" t="s">
        <v>109</v>
      </c>
      <c r="B93" s="20"/>
      <c r="C93" s="34"/>
      <c r="D93" s="27"/>
      <c r="E93" s="27"/>
      <c r="F93" s="27"/>
      <c r="G93" s="27"/>
      <c r="H93" s="27"/>
      <c r="I93" s="27"/>
      <c r="J93" s="27"/>
      <c r="R93" s="33" t="s">
        <v>109</v>
      </c>
      <c r="S93" s="20"/>
      <c r="T93" s="34"/>
      <c r="U93" s="27"/>
      <c r="V93" s="27"/>
      <c r="W93" s="27"/>
      <c r="X93" s="27"/>
      <c r="Y93" s="27"/>
      <c r="Z93" s="27"/>
      <c r="AA93" s="27"/>
      <c r="AB93" s="27"/>
    </row>
    <row r="94" spans="1:28" x14ac:dyDescent="0.2">
      <c r="A94" s="33" t="s">
        <v>110</v>
      </c>
      <c r="B94" s="20" t="s">
        <v>112</v>
      </c>
      <c r="C94" s="34"/>
      <c r="D94" s="27"/>
      <c r="E94" s="27"/>
      <c r="F94" s="27"/>
      <c r="G94" s="27"/>
      <c r="H94" s="27"/>
      <c r="I94" s="27"/>
      <c r="J94" s="27"/>
      <c r="R94" s="33" t="s">
        <v>110</v>
      </c>
      <c r="S94" s="20" t="s">
        <v>116</v>
      </c>
      <c r="T94" s="34"/>
      <c r="U94" s="27"/>
      <c r="V94" s="27"/>
      <c r="W94" s="27"/>
      <c r="X94" s="27"/>
      <c r="Y94" s="27"/>
      <c r="Z94" s="27"/>
      <c r="AA94" s="27"/>
      <c r="AB94" s="27"/>
    </row>
    <row r="95" spans="1:28" x14ac:dyDescent="0.2">
      <c r="A95" s="33" t="s">
        <v>20</v>
      </c>
      <c r="B95" s="20">
        <v>0.46329999999999999</v>
      </c>
      <c r="C95" s="34"/>
      <c r="D95" s="27"/>
      <c r="E95" s="27"/>
      <c r="F95" s="27"/>
      <c r="G95" s="27"/>
      <c r="H95" s="27"/>
      <c r="I95" s="27"/>
      <c r="J95" s="27"/>
      <c r="R95" s="33" t="s">
        <v>20</v>
      </c>
      <c r="S95" s="20">
        <v>0.77259999999999995</v>
      </c>
      <c r="T95" s="34"/>
      <c r="U95" s="27"/>
      <c r="V95" s="27"/>
      <c r="W95" s="27"/>
      <c r="X95" s="27"/>
      <c r="Y95" s="27"/>
      <c r="Z95" s="27"/>
      <c r="AA95" s="27"/>
      <c r="AB95" s="27"/>
    </row>
    <row r="96" spans="1:28" x14ac:dyDescent="0.2">
      <c r="A96" s="33" t="s">
        <v>22</v>
      </c>
      <c r="B96" s="20" t="s">
        <v>61</v>
      </c>
      <c r="C96" s="34"/>
      <c r="D96" s="27"/>
      <c r="E96" s="27"/>
      <c r="F96" s="27"/>
      <c r="G96" s="27"/>
      <c r="H96" s="27"/>
      <c r="I96" s="27"/>
      <c r="J96" s="27"/>
      <c r="R96" s="33" t="s">
        <v>22</v>
      </c>
      <c r="S96" s="20" t="s">
        <v>61</v>
      </c>
      <c r="T96" s="34"/>
      <c r="U96" s="27"/>
      <c r="V96" s="27"/>
      <c r="W96" s="27"/>
      <c r="X96" s="27"/>
      <c r="Y96" s="27"/>
      <c r="Z96" s="27"/>
      <c r="AA96" s="27"/>
      <c r="AB96" s="27"/>
    </row>
    <row r="97" spans="1:28" x14ac:dyDescent="0.2">
      <c r="A97" s="33" t="s">
        <v>111</v>
      </c>
      <c r="B97" s="20" t="s">
        <v>60</v>
      </c>
      <c r="C97" s="34"/>
      <c r="D97" s="27"/>
      <c r="E97" s="27"/>
      <c r="F97" s="27"/>
      <c r="G97" s="27"/>
      <c r="H97" s="27"/>
      <c r="I97" s="27"/>
      <c r="J97" s="27"/>
      <c r="R97" s="33" t="s">
        <v>111</v>
      </c>
      <c r="S97" s="20" t="s">
        <v>60</v>
      </c>
      <c r="T97" s="34"/>
      <c r="U97" s="27"/>
      <c r="V97" s="27"/>
      <c r="W97" s="27"/>
      <c r="X97" s="27"/>
      <c r="Y97" s="27"/>
      <c r="Z97" s="27"/>
      <c r="AA97" s="27"/>
      <c r="AB97" s="27"/>
    </row>
    <row r="98" spans="1:28" x14ac:dyDescent="0.2">
      <c r="A98" s="27"/>
      <c r="B98" s="27"/>
      <c r="C98" s="27"/>
      <c r="D98" s="27"/>
      <c r="E98" s="27"/>
      <c r="F98" s="27"/>
      <c r="G98" s="27"/>
      <c r="H98" s="27"/>
      <c r="I98" s="27"/>
      <c r="J98" s="27"/>
    </row>
    <row r="99" spans="1:28" x14ac:dyDescent="0.2">
      <c r="A99" s="27"/>
      <c r="B99" s="27"/>
      <c r="C99" s="27"/>
      <c r="D99" s="27"/>
      <c r="E99" s="27"/>
      <c r="F99" s="27"/>
      <c r="G99" s="27"/>
      <c r="H99" s="27"/>
      <c r="I99" s="27"/>
      <c r="J99" s="27"/>
    </row>
    <row r="100" spans="1:28" x14ac:dyDescent="0.2">
      <c r="A100" s="27"/>
      <c r="B100" s="27"/>
      <c r="C100" s="27"/>
      <c r="D100" s="27"/>
      <c r="E100" s="27"/>
      <c r="F100" s="27"/>
      <c r="G100" s="27"/>
      <c r="H100" s="27"/>
      <c r="I100" s="27"/>
      <c r="J100" s="27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B4DCD-0BF3-614E-B5BA-F7D90C5ABEFF}">
  <dimension ref="B3:P30"/>
  <sheetViews>
    <sheetView workbookViewId="0">
      <selection activeCell="L24" sqref="L24"/>
    </sheetView>
  </sheetViews>
  <sheetFormatPr baseColWidth="10" defaultRowHeight="16" x14ac:dyDescent="0.2"/>
  <cols>
    <col min="2" max="2" width="14.1640625" bestFit="1" customWidth="1"/>
    <col min="7" max="7" width="14.1640625" bestFit="1" customWidth="1"/>
    <col min="12" max="12" width="14.1640625" bestFit="1" customWidth="1"/>
  </cols>
  <sheetData>
    <row r="3" spans="2:16" x14ac:dyDescent="0.2"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2:16" x14ac:dyDescent="0.2">
      <c r="B4" s="21" t="s">
        <v>77</v>
      </c>
      <c r="C4" s="49" t="s">
        <v>4</v>
      </c>
      <c r="D4" s="49"/>
      <c r="E4" s="49"/>
      <c r="F4" s="22"/>
      <c r="G4" s="21" t="s">
        <v>77</v>
      </c>
      <c r="H4" s="49" t="s">
        <v>7</v>
      </c>
      <c r="I4" s="49"/>
      <c r="J4" s="49"/>
      <c r="K4" s="21"/>
      <c r="L4" s="21" t="s">
        <v>77</v>
      </c>
      <c r="M4" s="49" t="s">
        <v>9</v>
      </c>
      <c r="N4" s="49"/>
      <c r="O4" s="49"/>
      <c r="P4" s="21"/>
    </row>
    <row r="5" spans="2:16" x14ac:dyDescent="0.2">
      <c r="B5" s="21"/>
      <c r="C5" s="23" t="s">
        <v>0</v>
      </c>
      <c r="D5" s="23" t="s">
        <v>1</v>
      </c>
      <c r="E5" s="23" t="s">
        <v>2</v>
      </c>
      <c r="F5" s="22"/>
      <c r="G5" s="21"/>
      <c r="H5" s="23" t="s">
        <v>0</v>
      </c>
      <c r="I5" s="23" t="s">
        <v>1</v>
      </c>
      <c r="J5" s="23" t="s">
        <v>2</v>
      </c>
      <c r="K5" s="21"/>
      <c r="L5" s="21"/>
      <c r="M5" s="23" t="s">
        <v>0</v>
      </c>
      <c r="N5" s="23" t="s">
        <v>1</v>
      </c>
      <c r="O5" s="23" t="s">
        <v>2</v>
      </c>
      <c r="P5" s="21"/>
    </row>
    <row r="6" spans="2:16" x14ac:dyDescent="0.2">
      <c r="B6" s="21">
        <v>0</v>
      </c>
      <c r="C6" s="19">
        <v>9.8199999999999996E-2</v>
      </c>
      <c r="D6" s="19">
        <v>9.3200000000000005E-2</v>
      </c>
      <c r="E6" s="19">
        <v>9.1999999999999998E-2</v>
      </c>
      <c r="F6" s="22"/>
      <c r="G6" s="21">
        <v>0</v>
      </c>
      <c r="H6" s="19">
        <v>5.9700000000000003E-2</v>
      </c>
      <c r="I6" s="19">
        <v>6.0900000000000003E-2</v>
      </c>
      <c r="J6" s="19">
        <v>6.7000000000000004E-2</v>
      </c>
      <c r="K6" s="21"/>
      <c r="L6" s="21">
        <v>0</v>
      </c>
      <c r="M6" s="16">
        <v>6.0499999999999998E-2</v>
      </c>
      <c r="N6" s="16">
        <v>6.08E-2</v>
      </c>
      <c r="O6" s="16">
        <v>6.3299999999999995E-2</v>
      </c>
      <c r="P6" s="21"/>
    </row>
    <row r="7" spans="2:16" x14ac:dyDescent="0.2">
      <c r="B7" s="21">
        <v>2E-3</v>
      </c>
      <c r="C7" s="19">
        <v>9.8299999999999998E-2</v>
      </c>
      <c r="D7" s="19">
        <v>9.6799999999999997E-2</v>
      </c>
      <c r="E7" s="19">
        <v>9.6000000000000002E-2</v>
      </c>
      <c r="F7" s="22"/>
      <c r="G7" s="21">
        <v>2E-3</v>
      </c>
      <c r="H7" s="19">
        <v>6.3799999999999996E-2</v>
      </c>
      <c r="I7" s="19">
        <v>6.2700000000000006E-2</v>
      </c>
      <c r="J7" s="19">
        <v>6.4600000000000005E-2</v>
      </c>
      <c r="K7" s="21"/>
      <c r="L7" s="21">
        <v>2E-3</v>
      </c>
      <c r="M7" s="16">
        <v>6.3500000000000001E-2</v>
      </c>
      <c r="N7" s="16">
        <v>6.2100000000000002E-2</v>
      </c>
      <c r="O7" s="16">
        <v>6.0699999999999997E-2</v>
      </c>
      <c r="P7" s="21"/>
    </row>
    <row r="8" spans="2:16" x14ac:dyDescent="0.2">
      <c r="B8" s="21">
        <v>4.0000000000000001E-3</v>
      </c>
      <c r="C8" s="19">
        <v>0.1033</v>
      </c>
      <c r="D8" s="19">
        <v>9.5699999999999993E-2</v>
      </c>
      <c r="E8" s="19">
        <v>9.5500000000000002E-2</v>
      </c>
      <c r="F8" s="22"/>
      <c r="G8" s="21">
        <v>4.0000000000000001E-3</v>
      </c>
      <c r="H8" s="19">
        <v>7.5200000000000003E-2</v>
      </c>
      <c r="I8" s="19">
        <v>6.3100000000000003E-2</v>
      </c>
      <c r="J8" s="19">
        <v>6.1400000000000003E-2</v>
      </c>
      <c r="K8" s="21"/>
      <c r="L8" s="21">
        <v>4.0000000000000001E-3</v>
      </c>
      <c r="M8" s="16">
        <v>6.3799999999999996E-2</v>
      </c>
      <c r="N8" s="16">
        <v>6.4000000000000001E-2</v>
      </c>
      <c r="O8" s="16">
        <v>6.2399999999999997E-2</v>
      </c>
      <c r="P8" s="21"/>
    </row>
    <row r="9" spans="2:16" x14ac:dyDescent="0.2">
      <c r="B9" s="21">
        <v>8.0000000000000002E-3</v>
      </c>
      <c r="C9" s="19">
        <v>0.1017</v>
      </c>
      <c r="D9" s="19">
        <v>9.7900000000000001E-2</v>
      </c>
      <c r="E9" s="19">
        <v>9.9500000000000005E-2</v>
      </c>
      <c r="F9" s="22"/>
      <c r="G9" s="21">
        <v>8.0000000000000002E-3</v>
      </c>
      <c r="H9" s="19">
        <v>6.5600000000000006E-2</v>
      </c>
      <c r="I9" s="19">
        <v>6.3799999999999996E-2</v>
      </c>
      <c r="J9" s="19">
        <v>6.3200000000000006E-2</v>
      </c>
      <c r="K9" s="21"/>
      <c r="L9" s="21">
        <v>8.0000000000000002E-3</v>
      </c>
      <c r="M9" s="16">
        <v>6.3E-2</v>
      </c>
      <c r="N9" s="16">
        <v>6.5600000000000006E-2</v>
      </c>
      <c r="O9" s="16">
        <v>6.1899999999999997E-2</v>
      </c>
      <c r="P9" s="21"/>
    </row>
    <row r="10" spans="2:16" x14ac:dyDescent="0.2">
      <c r="B10" s="21">
        <v>0.01</v>
      </c>
      <c r="C10" s="19">
        <v>9.4200000000000006E-2</v>
      </c>
      <c r="D10" s="19">
        <v>9.8299999999999998E-2</v>
      </c>
      <c r="E10" s="19">
        <v>9.7799999999999998E-2</v>
      </c>
      <c r="F10" s="22"/>
      <c r="G10" s="21">
        <v>0.01</v>
      </c>
      <c r="H10" s="19">
        <v>7.9500000000000001E-2</v>
      </c>
      <c r="I10" s="19">
        <v>7.2800000000000004E-2</v>
      </c>
      <c r="J10" s="19">
        <v>6.3799999999999996E-2</v>
      </c>
      <c r="K10" s="21"/>
      <c r="L10" s="21">
        <v>0.01</v>
      </c>
      <c r="M10" s="16">
        <v>6.3200000000000006E-2</v>
      </c>
      <c r="N10" s="16">
        <v>6.4500000000000002E-2</v>
      </c>
      <c r="O10" s="16">
        <v>6.2399999999999997E-2</v>
      </c>
      <c r="P10" s="21"/>
    </row>
    <row r="11" spans="2:16" x14ac:dyDescent="0.2">
      <c r="B11" s="21">
        <v>0.02</v>
      </c>
      <c r="C11" s="19">
        <v>0.10440000000000001</v>
      </c>
      <c r="D11" s="19">
        <v>0.1014</v>
      </c>
      <c r="E11" s="19">
        <v>0.1041</v>
      </c>
      <c r="F11" s="22"/>
      <c r="G11" s="21">
        <v>0.02</v>
      </c>
      <c r="H11" s="19">
        <v>9.2299999999999993E-2</v>
      </c>
      <c r="I11" s="19">
        <v>7.0300000000000001E-2</v>
      </c>
      <c r="J11" s="19">
        <v>7.2700000000000001E-2</v>
      </c>
      <c r="K11" s="21"/>
      <c r="L11" s="21">
        <v>0.02</v>
      </c>
      <c r="M11" s="16">
        <v>6.6500000000000004E-2</v>
      </c>
      <c r="N11" s="16">
        <v>6.6600000000000006E-2</v>
      </c>
      <c r="O11" s="16">
        <v>6.4199999999999993E-2</v>
      </c>
      <c r="P11" s="21"/>
    </row>
    <row r="12" spans="2:16" x14ac:dyDescent="0.2">
      <c r="B12" s="21">
        <v>0.04</v>
      </c>
      <c r="C12" s="19">
        <v>0.11</v>
      </c>
      <c r="D12" s="19">
        <v>0.1169</v>
      </c>
      <c r="E12" s="19">
        <v>0.1143</v>
      </c>
      <c r="F12" s="22"/>
      <c r="G12" s="21">
        <v>0.04</v>
      </c>
      <c r="H12" s="19">
        <v>8.2799999999999999E-2</v>
      </c>
      <c r="I12" s="19">
        <v>8.1000000000000003E-2</v>
      </c>
      <c r="J12" s="19">
        <v>8.3799999999999999E-2</v>
      </c>
      <c r="K12" s="21"/>
      <c r="L12" s="21">
        <v>0.04</v>
      </c>
      <c r="M12" s="16">
        <v>6.7599999999999993E-2</v>
      </c>
      <c r="N12" s="16">
        <v>7.3400000000000007E-2</v>
      </c>
      <c r="O12" s="16">
        <v>7.1599999999999997E-2</v>
      </c>
      <c r="P12" s="21"/>
    </row>
    <row r="13" spans="2:16" x14ac:dyDescent="0.2">
      <c r="B13" s="21">
        <v>0.08</v>
      </c>
      <c r="C13" s="19">
        <v>0.12590000000000001</v>
      </c>
      <c r="D13" s="19">
        <v>0.1305</v>
      </c>
      <c r="E13" s="19">
        <v>0.13339999999999999</v>
      </c>
      <c r="F13" s="22"/>
      <c r="G13" s="21">
        <v>0.08</v>
      </c>
      <c r="H13" s="19">
        <v>8.2299999999999998E-2</v>
      </c>
      <c r="I13" s="19">
        <v>0.10009999999999999</v>
      </c>
      <c r="J13" s="19">
        <v>9.6100000000000005E-2</v>
      </c>
      <c r="K13" s="21"/>
      <c r="L13" s="21">
        <v>0.08</v>
      </c>
      <c r="M13" s="16">
        <v>7.3800000000000004E-2</v>
      </c>
      <c r="N13" s="16">
        <v>8.0799999999999997E-2</v>
      </c>
      <c r="O13" s="16">
        <v>7.9200000000000007E-2</v>
      </c>
      <c r="P13" s="21"/>
    </row>
    <row r="14" spans="2:16" x14ac:dyDescent="0.2">
      <c r="B14" s="21">
        <v>0.1</v>
      </c>
      <c r="C14" s="19">
        <v>0.1431</v>
      </c>
      <c r="D14" s="19">
        <v>0.14269999999999999</v>
      </c>
      <c r="E14" s="19">
        <v>0.13900000000000001</v>
      </c>
      <c r="F14" s="22"/>
      <c r="G14" s="21">
        <v>0.1</v>
      </c>
      <c r="H14" s="19">
        <v>9.69E-2</v>
      </c>
      <c r="I14" s="19">
        <v>0.10390000000000001</v>
      </c>
      <c r="J14" s="19">
        <v>0.1051</v>
      </c>
      <c r="K14" s="21"/>
      <c r="L14" s="21">
        <v>0.1</v>
      </c>
      <c r="M14" s="16">
        <v>8.0799999999999997E-2</v>
      </c>
      <c r="N14" s="16">
        <v>8.3400000000000002E-2</v>
      </c>
      <c r="O14" s="16">
        <v>8.0699999999999994E-2</v>
      </c>
      <c r="P14" s="21"/>
    </row>
    <row r="15" spans="2:16" x14ac:dyDescent="0.2">
      <c r="B15" s="21">
        <v>0.2</v>
      </c>
      <c r="C15" s="19">
        <v>0.16769999999999999</v>
      </c>
      <c r="D15" s="19">
        <v>0.15570000000000001</v>
      </c>
      <c r="E15" s="19">
        <v>0.16209999999999999</v>
      </c>
      <c r="F15" s="22"/>
      <c r="G15" s="21">
        <v>0.2</v>
      </c>
      <c r="H15" s="19">
        <v>0.1172</v>
      </c>
      <c r="I15" s="19">
        <v>0.12239999999999999</v>
      </c>
      <c r="J15" s="19">
        <v>0.1245</v>
      </c>
      <c r="K15" s="21"/>
      <c r="L15" s="21">
        <v>0.2</v>
      </c>
      <c r="M15" s="16">
        <v>9.3399999999999997E-2</v>
      </c>
      <c r="N15" s="16">
        <v>9.8799999999999999E-2</v>
      </c>
      <c r="O15" s="16">
        <v>0.1036</v>
      </c>
      <c r="P15" s="21"/>
    </row>
    <row r="16" spans="2:16" x14ac:dyDescent="0.2">
      <c r="B16" s="21">
        <v>0.4</v>
      </c>
      <c r="C16" s="19">
        <v>0.19209999999999999</v>
      </c>
      <c r="D16" s="19">
        <v>0.19</v>
      </c>
      <c r="E16" s="19">
        <v>0.18859999999999999</v>
      </c>
      <c r="F16" s="22"/>
      <c r="G16" s="21">
        <v>0.4</v>
      </c>
      <c r="H16" s="19">
        <v>0.14630000000000001</v>
      </c>
      <c r="I16" s="19">
        <v>0.15440000000000001</v>
      </c>
      <c r="J16" s="19">
        <v>0.15240000000000001</v>
      </c>
      <c r="K16" s="21"/>
      <c r="L16" s="21">
        <v>0.4</v>
      </c>
      <c r="M16" s="16">
        <v>0.1205</v>
      </c>
      <c r="N16" s="16">
        <v>0.1217</v>
      </c>
      <c r="O16" s="16">
        <v>0.1221</v>
      </c>
      <c r="P16" s="21"/>
    </row>
    <row r="17" spans="2:16" x14ac:dyDescent="0.2">
      <c r="B17" s="21">
        <v>0.8</v>
      </c>
      <c r="C17" s="19">
        <v>0.20469999999999999</v>
      </c>
      <c r="D17" s="19">
        <v>0.21790000000000001</v>
      </c>
      <c r="E17" s="19">
        <v>0.20300000000000001</v>
      </c>
      <c r="F17" s="22"/>
      <c r="G17" s="21">
        <v>0.8</v>
      </c>
      <c r="H17" s="19">
        <v>0.16650000000000001</v>
      </c>
      <c r="I17" s="19">
        <v>0.1729</v>
      </c>
      <c r="J17" s="19">
        <v>0.16919999999999999</v>
      </c>
      <c r="K17" s="21"/>
      <c r="L17" s="21">
        <v>0.8</v>
      </c>
      <c r="M17" s="16">
        <v>0.14910000000000001</v>
      </c>
      <c r="N17" s="16">
        <v>0.1409</v>
      </c>
      <c r="O17" s="16">
        <v>0.14649999999999999</v>
      </c>
      <c r="P17" s="21"/>
    </row>
    <row r="18" spans="2:16" x14ac:dyDescent="0.2">
      <c r="B18" s="21">
        <v>1</v>
      </c>
      <c r="C18" s="19">
        <v>0.21990000000000001</v>
      </c>
      <c r="D18" s="19">
        <v>0.22700000000000001</v>
      </c>
      <c r="E18" s="19">
        <v>0.22009999999999999</v>
      </c>
      <c r="F18" s="22"/>
      <c r="G18" s="21">
        <v>1</v>
      </c>
      <c r="H18" s="19">
        <v>0.16880000000000001</v>
      </c>
      <c r="I18" s="19">
        <v>0.17169999999999999</v>
      </c>
      <c r="J18" s="19">
        <v>0.1699</v>
      </c>
      <c r="K18" s="21"/>
      <c r="L18" s="21">
        <v>1</v>
      </c>
      <c r="M18" s="16">
        <v>0.15659999999999999</v>
      </c>
      <c r="N18" s="16">
        <v>0.1469</v>
      </c>
      <c r="O18" s="16">
        <v>0.154</v>
      </c>
      <c r="P18" s="21"/>
    </row>
    <row r="19" spans="2:16" x14ac:dyDescent="0.2">
      <c r="B19" s="21">
        <v>1.5</v>
      </c>
      <c r="C19" s="19">
        <v>0.2341</v>
      </c>
      <c r="D19" s="19">
        <v>0.23519999999999999</v>
      </c>
      <c r="E19" s="19">
        <v>0.2301</v>
      </c>
      <c r="F19" s="22"/>
      <c r="G19" s="21">
        <v>1.5</v>
      </c>
      <c r="H19" s="19">
        <v>0.17810000000000001</v>
      </c>
      <c r="I19" s="19">
        <v>0.16850000000000001</v>
      </c>
      <c r="J19" s="19">
        <v>0.17699999999999999</v>
      </c>
      <c r="K19" s="21"/>
      <c r="L19" s="21">
        <v>1.5</v>
      </c>
      <c r="M19" s="16">
        <v>0.16209999999999999</v>
      </c>
      <c r="N19" s="16">
        <v>0.16309999999999999</v>
      </c>
      <c r="O19" s="16">
        <v>0.17080000000000001</v>
      </c>
      <c r="P19" s="21"/>
    </row>
    <row r="20" spans="2:16" x14ac:dyDescent="0.2">
      <c r="B20" s="21">
        <v>2</v>
      </c>
      <c r="C20" s="19">
        <v>0.22389999999999999</v>
      </c>
      <c r="D20" s="19">
        <v>0.2462</v>
      </c>
      <c r="E20" s="19">
        <v>0.24049999999999999</v>
      </c>
      <c r="F20" s="22"/>
      <c r="G20" s="21">
        <v>2</v>
      </c>
      <c r="H20" s="19">
        <v>0.16305</v>
      </c>
      <c r="I20" s="19">
        <v>0.17979999999999999</v>
      </c>
      <c r="J20" s="19">
        <v>0.1787</v>
      </c>
      <c r="K20" s="21"/>
      <c r="L20" s="21">
        <v>2</v>
      </c>
      <c r="M20" s="16">
        <v>0.18090000000000001</v>
      </c>
      <c r="N20" s="16">
        <v>0.1646</v>
      </c>
      <c r="O20" s="16">
        <v>0.17030000000000001</v>
      </c>
      <c r="P20" s="21"/>
    </row>
    <row r="21" spans="2:16" x14ac:dyDescent="0.2">
      <c r="B21" s="21"/>
      <c r="C21" s="19"/>
      <c r="D21" s="19"/>
      <c r="E21" s="19"/>
      <c r="F21" s="22"/>
      <c r="G21" s="21"/>
      <c r="H21" s="19"/>
      <c r="I21" s="19"/>
      <c r="J21" s="19"/>
      <c r="K21" s="21"/>
      <c r="L21" s="21"/>
      <c r="M21" s="21"/>
      <c r="N21" s="21"/>
      <c r="O21" s="21"/>
      <c r="P21" s="21"/>
    </row>
    <row r="22" spans="2:16" x14ac:dyDescent="0.2">
      <c r="B22" s="21"/>
      <c r="C22" s="21"/>
      <c r="D22" s="24" t="s">
        <v>78</v>
      </c>
      <c r="E22" s="24" t="s">
        <v>79</v>
      </c>
      <c r="F22" s="22"/>
      <c r="G22" s="21"/>
      <c r="H22" s="21"/>
      <c r="I22" s="24" t="s">
        <v>78</v>
      </c>
      <c r="J22" s="24" t="s">
        <v>79</v>
      </c>
      <c r="K22" s="21"/>
      <c r="L22" s="21"/>
      <c r="M22" s="21"/>
      <c r="N22" s="21" t="s">
        <v>78</v>
      </c>
      <c r="O22" s="21" t="s">
        <v>79</v>
      </c>
      <c r="P22" s="21"/>
    </row>
    <row r="23" spans="2:16" x14ac:dyDescent="0.2">
      <c r="B23" s="21"/>
      <c r="C23" s="10" t="s">
        <v>80</v>
      </c>
      <c r="D23" s="2" t="s">
        <v>83</v>
      </c>
      <c r="E23" s="2" t="s">
        <v>84</v>
      </c>
      <c r="F23" s="22"/>
      <c r="G23" s="21"/>
      <c r="H23" s="10" t="s">
        <v>80</v>
      </c>
      <c r="I23" s="2" t="s">
        <v>89</v>
      </c>
      <c r="J23" s="2" t="s">
        <v>90</v>
      </c>
      <c r="K23" s="21"/>
      <c r="L23" s="21"/>
      <c r="M23" s="10" t="s">
        <v>80</v>
      </c>
      <c r="N23" t="s">
        <v>95</v>
      </c>
      <c r="O23" t="s">
        <v>96</v>
      </c>
      <c r="P23" s="21"/>
    </row>
    <row r="24" spans="2:16" x14ac:dyDescent="0.2">
      <c r="B24" s="21"/>
      <c r="C24" s="10" t="s">
        <v>81</v>
      </c>
      <c r="D24" s="2" t="s">
        <v>85</v>
      </c>
      <c r="E24" s="2" t="s">
        <v>86</v>
      </c>
      <c r="F24" s="22"/>
      <c r="G24" s="21"/>
      <c r="H24" s="10" t="s">
        <v>81</v>
      </c>
      <c r="I24" s="2" t="s">
        <v>91</v>
      </c>
      <c r="J24" s="2" t="s">
        <v>92</v>
      </c>
      <c r="K24" s="21"/>
      <c r="L24" s="21"/>
      <c r="M24" s="10" t="s">
        <v>81</v>
      </c>
      <c r="N24" t="s">
        <v>97</v>
      </c>
      <c r="O24" s="25">
        <v>72.747200000000007</v>
      </c>
      <c r="P24" s="21"/>
    </row>
    <row r="25" spans="2:16" x14ac:dyDescent="0.2">
      <c r="B25" s="21"/>
      <c r="C25" s="10" t="s">
        <v>82</v>
      </c>
      <c r="D25" s="2" t="s">
        <v>87</v>
      </c>
      <c r="E25" s="2" t="s">
        <v>88</v>
      </c>
      <c r="F25" s="22"/>
      <c r="G25" s="21"/>
      <c r="H25" s="10" t="s">
        <v>82</v>
      </c>
      <c r="I25" s="2" t="s">
        <v>93</v>
      </c>
      <c r="J25" s="2" t="s">
        <v>94</v>
      </c>
      <c r="K25" s="21"/>
      <c r="L25" s="21"/>
      <c r="M25" s="10" t="s">
        <v>82</v>
      </c>
      <c r="N25" t="s">
        <v>98</v>
      </c>
      <c r="O25" t="s">
        <v>99</v>
      </c>
      <c r="P25" s="21"/>
    </row>
    <row r="26" spans="2:16" x14ac:dyDescent="0.2">
      <c r="B26" s="21"/>
      <c r="C26" s="21"/>
      <c r="D26" s="21"/>
      <c r="E26" s="21"/>
      <c r="F26" s="22"/>
      <c r="G26" s="21"/>
      <c r="H26" s="21"/>
      <c r="I26" s="21"/>
      <c r="J26" s="21"/>
      <c r="K26" s="21"/>
      <c r="L26" s="21"/>
      <c r="M26" s="21"/>
      <c r="N26" s="21"/>
      <c r="O26" s="21"/>
      <c r="P26" s="21"/>
    </row>
    <row r="30" spans="2:16" x14ac:dyDescent="0.2">
      <c r="P30" s="25"/>
    </row>
  </sheetData>
  <mergeCells count="3">
    <mergeCell ref="C4:E4"/>
    <mergeCell ref="H4:J4"/>
    <mergeCell ref="M4:O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0A3F3-3888-BC41-847A-1827846F7855}">
  <dimension ref="A1:Q19"/>
  <sheetViews>
    <sheetView zoomScale="90" zoomScaleNormal="90" workbookViewId="0">
      <selection activeCell="G11" sqref="G11"/>
    </sheetView>
  </sheetViews>
  <sheetFormatPr baseColWidth="10" defaultRowHeight="16" x14ac:dyDescent="0.2"/>
  <cols>
    <col min="1" max="8" width="10.83203125" style="21"/>
    <col min="9" max="9" width="12" style="21" customWidth="1"/>
    <col min="10" max="10" width="14.6640625" style="21" customWidth="1"/>
    <col min="11" max="17" width="10.83203125" style="21"/>
  </cols>
  <sheetData>
    <row r="1" spans="1:14" x14ac:dyDescent="0.2">
      <c r="A1" s="10" t="s">
        <v>120</v>
      </c>
      <c r="B1" s="10"/>
      <c r="C1" s="35"/>
      <c r="D1" s="35"/>
      <c r="E1" s="35"/>
      <c r="F1" s="10" t="s">
        <v>126</v>
      </c>
      <c r="G1" s="10"/>
      <c r="I1" s="10"/>
      <c r="J1" s="10"/>
      <c r="K1" s="10"/>
      <c r="L1" s="10" t="s">
        <v>121</v>
      </c>
      <c r="M1" s="10"/>
      <c r="N1" s="10"/>
    </row>
    <row r="3" spans="1:14" x14ac:dyDescent="0.2">
      <c r="B3" s="32" t="s">
        <v>11</v>
      </c>
      <c r="C3" s="32" t="s">
        <v>12</v>
      </c>
      <c r="D3" s="24" t="s">
        <v>3</v>
      </c>
      <c r="G3" s="32" t="s">
        <v>11</v>
      </c>
      <c r="H3" s="32" t="s">
        <v>12</v>
      </c>
      <c r="I3" s="48" t="s">
        <v>15</v>
      </c>
      <c r="J3" s="24" t="s">
        <v>16</v>
      </c>
      <c r="M3" s="32" t="s">
        <v>11</v>
      </c>
      <c r="N3" s="32" t="s">
        <v>12</v>
      </c>
    </row>
    <row r="4" spans="1:14" x14ac:dyDescent="0.2">
      <c r="A4" s="21" t="s">
        <v>0</v>
      </c>
      <c r="B4" s="45">
        <v>2878.71</v>
      </c>
      <c r="C4" s="45">
        <v>9906.24</v>
      </c>
      <c r="D4" s="24">
        <v>24.49</v>
      </c>
      <c r="F4" s="21" t="s">
        <v>0</v>
      </c>
      <c r="G4" s="45">
        <f>B4-$D4</f>
        <v>2854.2200000000003</v>
      </c>
      <c r="H4" s="45">
        <f t="shared" ref="H4" si="0">C4-$D4</f>
        <v>9881.75</v>
      </c>
      <c r="I4" s="39">
        <f>AVERAGE(G4:H4)</f>
        <v>6367.9850000000006</v>
      </c>
      <c r="J4" s="44">
        <f>I$6/I4</f>
        <v>2.7540650613969726</v>
      </c>
      <c r="L4" s="21" t="s">
        <v>0</v>
      </c>
      <c r="M4" s="45">
        <f>G4*$J4</f>
        <v>7860.707579540468</v>
      </c>
      <c r="N4" s="45">
        <f>H4*$J4</f>
        <v>27214.982420459535</v>
      </c>
    </row>
    <row r="5" spans="1:14" x14ac:dyDescent="0.2">
      <c r="A5" s="21" t="s">
        <v>1</v>
      </c>
      <c r="B5" s="46">
        <v>2221.59</v>
      </c>
      <c r="C5" s="46">
        <v>14184.65</v>
      </c>
      <c r="D5" s="24">
        <v>32.99</v>
      </c>
      <c r="F5" s="21" t="s">
        <v>1</v>
      </c>
      <c r="G5" s="45">
        <f t="shared" ref="G5:G6" si="1">B5-$D5</f>
        <v>2188.6000000000004</v>
      </c>
      <c r="H5" s="45">
        <f t="shared" ref="H5:H6" si="2">C5-$D5</f>
        <v>14151.66</v>
      </c>
      <c r="I5" s="39">
        <f t="shared" ref="I5:I6" si="3">AVERAGE(G5:H5)</f>
        <v>8170.13</v>
      </c>
      <c r="J5" s="44">
        <f>I$6/I5</f>
        <v>2.1465808989575441</v>
      </c>
      <c r="L5" s="21" t="s">
        <v>1</v>
      </c>
      <c r="M5" s="45">
        <f t="shared" ref="M5:M6" si="4">G5*$J5</f>
        <v>4698.0069554584816</v>
      </c>
      <c r="N5" s="45">
        <f t="shared" ref="N5:N6" si="5">H5*$J5</f>
        <v>30377.683044541518</v>
      </c>
    </row>
    <row r="6" spans="1:14" x14ac:dyDescent="0.2">
      <c r="A6" s="21" t="s">
        <v>2</v>
      </c>
      <c r="B6" s="46">
        <v>11693.63</v>
      </c>
      <c r="C6" s="46">
        <v>23472.02</v>
      </c>
      <c r="D6" s="24">
        <v>44.98</v>
      </c>
      <c r="F6" s="21" t="s">
        <v>2</v>
      </c>
      <c r="G6" s="45">
        <f t="shared" si="1"/>
        <v>11648.65</v>
      </c>
      <c r="H6" s="45">
        <f t="shared" si="2"/>
        <v>23427.040000000001</v>
      </c>
      <c r="I6" s="39">
        <f t="shared" si="3"/>
        <v>17537.845000000001</v>
      </c>
      <c r="J6" s="44">
        <f>I$6/I6</f>
        <v>1</v>
      </c>
      <c r="L6" s="21" t="s">
        <v>2</v>
      </c>
      <c r="M6" s="45">
        <f t="shared" si="4"/>
        <v>11648.65</v>
      </c>
      <c r="N6" s="45">
        <f t="shared" si="5"/>
        <v>23427.040000000001</v>
      </c>
    </row>
    <row r="8" spans="1:14" x14ac:dyDescent="0.2">
      <c r="A8" s="10" t="s">
        <v>122</v>
      </c>
    </row>
    <row r="10" spans="1:14" x14ac:dyDescent="0.2">
      <c r="B10" s="32" t="s">
        <v>11</v>
      </c>
      <c r="C10" s="32" t="s">
        <v>12</v>
      </c>
    </row>
    <row r="11" spans="1:14" x14ac:dyDescent="0.2">
      <c r="A11" s="21" t="s">
        <v>0</v>
      </c>
      <c r="B11" s="47">
        <f>M4/1000</f>
        <v>7.8607075795404677</v>
      </c>
      <c r="C11" s="47">
        <f>N4/1000</f>
        <v>27.214982420459535</v>
      </c>
    </row>
    <row r="12" spans="1:14" x14ac:dyDescent="0.2">
      <c r="A12" s="21" t="s">
        <v>1</v>
      </c>
      <c r="B12" s="47">
        <f t="shared" ref="B12:C12" si="6">M5/1000</f>
        <v>4.6980069554584816</v>
      </c>
      <c r="C12" s="47">
        <f t="shared" si="6"/>
        <v>30.377683044541516</v>
      </c>
    </row>
    <row r="13" spans="1:14" x14ac:dyDescent="0.2">
      <c r="A13" s="21" t="s">
        <v>2</v>
      </c>
      <c r="B13" s="47">
        <f t="shared" ref="B13:C13" si="7">M6/1000</f>
        <v>11.64865</v>
      </c>
      <c r="C13" s="47">
        <f t="shared" si="7"/>
        <v>23.427040000000002</v>
      </c>
    </row>
    <row r="19" spans="1:1" x14ac:dyDescent="0.2">
      <c r="A19" s="10" t="s">
        <v>125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 4b</vt:lpstr>
      <vt:lpstr>Fig 4c</vt:lpstr>
      <vt:lpstr>Fig 4d</vt:lpstr>
      <vt:lpstr>Fig 4e</vt:lpstr>
      <vt:lpstr>Fig 4f</vt:lpstr>
      <vt:lpstr>Fig 4g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2021-09-21T12:47:42Z</dcterms:created>
  <dcterms:modified xsi:type="dcterms:W3CDTF">2021-10-30T16:07:24Z</dcterms:modified>
</cp:coreProperties>
</file>